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01 Licitações\1 Pregões\2026\90009 Apoio Administrativo\4 Para Publicar\Temp\"/>
    </mc:Choice>
  </mc:AlternateContent>
  <xr:revisionPtr revIDLastSave="0" documentId="13_ncr:1_{5B444797-1492-4A11-8F4A-009EE5C3E811}" xr6:coauthVersionLast="47" xr6:coauthVersionMax="47" xr10:uidLastSave="{00000000-0000-0000-0000-000000000000}"/>
  <bookViews>
    <workbookView xWindow="28680" yWindow="-120" windowWidth="29040" windowHeight="15720" firstSheet="1" activeTab="10" xr2:uid="{00000000-000D-0000-FFFF-FFFF00000000}"/>
  </bookViews>
  <sheets>
    <sheet name="Instruções" sheetId="19" r:id="rId1"/>
    <sheet name="Postos e CCT" sheetId="18" r:id="rId2"/>
    <sheet name="Proposta Resumo" sheetId="14" r:id="rId3"/>
    <sheet name="Dados e Benefícios" sheetId="1" r:id="rId4"/>
    <sheet name="Uniformes" sheetId="17" r:id="rId5"/>
    <sheet name="Aux Escrit" sheetId="4" r:id="rId6"/>
    <sheet name="Aux Almoxarife" sheetId="5" r:id="rId7"/>
    <sheet name="Copeira" sheetId="8" r:id="rId8"/>
    <sheet name="Porteiro" sheetId="6" state="hidden" r:id="rId9"/>
    <sheet name="Carregador" sheetId="9" r:id="rId10"/>
    <sheet name="Mot B" sheetId="16" r:id="rId11"/>
    <sheet name="Mot D" sheetId="11" r:id="rId12"/>
  </sheets>
  <externalReferences>
    <externalReference r:id="rId13"/>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1" i="9" l="1"/>
  <c r="O61" i="4"/>
  <c r="F114" i="1"/>
  <c r="L63" i="16" s="1"/>
  <c r="I97" i="1"/>
  <c r="G97" i="1"/>
  <c r="P61" i="8" s="1"/>
  <c r="F97" i="1"/>
  <c r="P61" i="4" s="1"/>
  <c r="F80" i="1"/>
  <c r="L63" i="11" s="1"/>
  <c r="I63" i="1"/>
  <c r="O61" i="9" s="1"/>
  <c r="G63" i="1"/>
  <c r="O61" i="8" s="1"/>
  <c r="F63" i="1"/>
  <c r="G46" i="1"/>
  <c r="K63" i="11" s="1"/>
  <c r="F46" i="1"/>
  <c r="K63" i="16" s="1"/>
  <c r="K29" i="1"/>
  <c r="N61" i="9" s="1"/>
  <c r="I29" i="1"/>
  <c r="N61" i="8" s="1"/>
  <c r="G29" i="1"/>
  <c r="K61" i="5" s="1"/>
  <c r="F29" i="1"/>
  <c r="N61" i="4" s="1"/>
  <c r="A3" i="14" l="1"/>
  <c r="D14" i="14"/>
  <c r="J142" i="11"/>
  <c r="L26" i="11"/>
  <c r="I24" i="14" s="1"/>
  <c r="K26" i="11"/>
  <c r="I18" i="14" s="1"/>
  <c r="G111" i="11"/>
  <c r="I111" i="11" s="1"/>
  <c r="F111" i="11"/>
  <c r="F109" i="11"/>
  <c r="I109" i="11" s="1"/>
  <c r="G107" i="11"/>
  <c r="F107" i="11"/>
  <c r="G105" i="11"/>
  <c r="F105" i="11"/>
  <c r="F103" i="11"/>
  <c r="I103" i="11" s="1"/>
  <c r="F101" i="11"/>
  <c r="I101" i="11" s="1"/>
  <c r="G99" i="11"/>
  <c r="F99" i="11"/>
  <c r="I99" i="11" s="1"/>
  <c r="G97" i="11"/>
  <c r="F97" i="11"/>
  <c r="F95" i="11"/>
  <c r="I95" i="11" s="1"/>
  <c r="G93" i="11"/>
  <c r="F93" i="11"/>
  <c r="G91" i="11"/>
  <c r="F91" i="11"/>
  <c r="F89" i="11"/>
  <c r="I89" i="11" s="1"/>
  <c r="I91" i="11" l="1"/>
  <c r="I105" i="11"/>
  <c r="I97" i="11"/>
  <c r="I93" i="11"/>
  <c r="I107" i="11"/>
  <c r="I36" i="14"/>
  <c r="G111" i="16"/>
  <c r="G107" i="16"/>
  <c r="G105" i="16"/>
  <c r="G99" i="16"/>
  <c r="G97" i="16"/>
  <c r="G93" i="16"/>
  <c r="G91" i="16"/>
  <c r="I109" i="9"/>
  <c r="I105" i="9"/>
  <c r="I103" i="9"/>
  <c r="I97" i="9"/>
  <c r="I95" i="9"/>
  <c r="I91" i="9"/>
  <c r="I89" i="9"/>
  <c r="I104" i="8"/>
  <c r="I100" i="8"/>
  <c r="I98" i="8"/>
  <c r="I92" i="8"/>
  <c r="I90" i="8"/>
  <c r="I86" i="8"/>
  <c r="I84" i="8"/>
  <c r="G104" i="5"/>
  <c r="G100" i="5"/>
  <c r="G98" i="5"/>
  <c r="G92" i="5"/>
  <c r="G90" i="5"/>
  <c r="G86" i="5"/>
  <c r="G84" i="5"/>
  <c r="I104" i="4"/>
  <c r="I98" i="4"/>
  <c r="I92" i="4"/>
  <c r="I100" i="4"/>
  <c r="I90" i="4"/>
  <c r="I86" i="4"/>
  <c r="I84" i="4"/>
  <c r="F89" i="16"/>
  <c r="I89" i="16" s="1"/>
  <c r="L24" i="11"/>
  <c r="L31" i="11" s="1"/>
  <c r="F74" i="1" s="1"/>
  <c r="L61" i="11" s="1"/>
  <c r="K24" i="11"/>
  <c r="K31" i="11" s="1"/>
  <c r="G40" i="1" s="1"/>
  <c r="K61" i="11" s="1"/>
  <c r="L23" i="11"/>
  <c r="K23" i="11"/>
  <c r="L22" i="11"/>
  <c r="K22" i="11"/>
  <c r="L21" i="11"/>
  <c r="K21" i="11"/>
  <c r="L20" i="11"/>
  <c r="K20" i="11"/>
  <c r="L19" i="11"/>
  <c r="K19" i="11"/>
  <c r="L18" i="11"/>
  <c r="K18" i="11"/>
  <c r="J143" i="11"/>
  <c r="I143" i="11"/>
  <c r="I142" i="11"/>
  <c r="J141" i="11"/>
  <c r="I141" i="11"/>
  <c r="J137" i="11"/>
  <c r="I137" i="11"/>
  <c r="J136" i="11"/>
  <c r="I136" i="11"/>
  <c r="L122" i="11"/>
  <c r="K122" i="11"/>
  <c r="I56" i="11"/>
  <c r="I116" i="11" s="1"/>
  <c r="I44" i="11"/>
  <c r="L163" i="11"/>
  <c r="K163" i="11"/>
  <c r="D14" i="11"/>
  <c r="A3" i="11"/>
  <c r="A158" i="11" s="1"/>
  <c r="L26" i="16"/>
  <c r="K26" i="16"/>
  <c r="L24" i="16"/>
  <c r="L31" i="16" s="1"/>
  <c r="K24" i="16"/>
  <c r="K31" i="16" s="1"/>
  <c r="F40" i="1" s="1"/>
  <c r="K61" i="16" s="1"/>
  <c r="L23" i="16"/>
  <c r="K23" i="16"/>
  <c r="L22" i="16"/>
  <c r="K22" i="16"/>
  <c r="L21" i="16"/>
  <c r="K21" i="16"/>
  <c r="L20" i="16"/>
  <c r="K20" i="16"/>
  <c r="L19" i="16"/>
  <c r="K19" i="16"/>
  <c r="L18" i="16"/>
  <c r="K18" i="16"/>
  <c r="J143" i="16"/>
  <c r="I143" i="16"/>
  <c r="J142" i="16"/>
  <c r="I142" i="16"/>
  <c r="J141" i="16"/>
  <c r="I141" i="16"/>
  <c r="J137" i="16"/>
  <c r="I137" i="16"/>
  <c r="J136" i="16"/>
  <c r="I136" i="16"/>
  <c r="L122" i="16"/>
  <c r="K122" i="16"/>
  <c r="F111" i="16"/>
  <c r="F109" i="16"/>
  <c r="I109" i="16" s="1"/>
  <c r="F107" i="16"/>
  <c r="I107" i="16" s="1"/>
  <c r="F105" i="16"/>
  <c r="I105" i="16" s="1"/>
  <c r="F103" i="16"/>
  <c r="I103" i="16" s="1"/>
  <c r="F101" i="16"/>
  <c r="I101" i="16" s="1"/>
  <c r="F99" i="16"/>
  <c r="I99" i="16" s="1"/>
  <c r="F97" i="16"/>
  <c r="F95" i="16"/>
  <c r="I95" i="16" s="1"/>
  <c r="F93" i="16"/>
  <c r="F91" i="16"/>
  <c r="I56" i="16"/>
  <c r="I116" i="16" s="1"/>
  <c r="I44" i="16"/>
  <c r="D14" i="16"/>
  <c r="A3" i="16"/>
  <c r="A158" i="16" s="1"/>
  <c r="K163" i="16" l="1"/>
  <c r="H18" i="14"/>
  <c r="L163" i="16"/>
  <c r="H30" i="14"/>
  <c r="H36" i="14" s="1"/>
  <c r="L32" i="11"/>
  <c r="L33" i="11" s="1"/>
  <c r="K32" i="11"/>
  <c r="I111" i="16"/>
  <c r="I91" i="16"/>
  <c r="L32" i="16"/>
  <c r="L33" i="16" s="1"/>
  <c r="K32" i="16"/>
  <c r="K33" i="16" s="1"/>
  <c r="I93" i="16"/>
  <c r="I97" i="16"/>
  <c r="F108" i="1"/>
  <c r="L61" i="16" s="1"/>
  <c r="P26" i="9"/>
  <c r="O26" i="9"/>
  <c r="N26" i="9"/>
  <c r="P24" i="9"/>
  <c r="P31" i="9" s="1"/>
  <c r="P34" i="9" s="1"/>
  <c r="O24" i="9"/>
  <c r="O31" i="9" s="1"/>
  <c r="O34" i="9" s="1"/>
  <c r="N24" i="9"/>
  <c r="N31" i="9" s="1"/>
  <c r="N34" i="9" s="1"/>
  <c r="P23" i="9"/>
  <c r="O23" i="9"/>
  <c r="N23" i="9"/>
  <c r="P22" i="9"/>
  <c r="O22" i="9"/>
  <c r="N22" i="9"/>
  <c r="P21" i="9"/>
  <c r="O21" i="9"/>
  <c r="N21" i="9"/>
  <c r="P20" i="9"/>
  <c r="O20" i="9"/>
  <c r="N20" i="9"/>
  <c r="P19" i="9"/>
  <c r="O19" i="9"/>
  <c r="N19" i="9"/>
  <c r="P18" i="9"/>
  <c r="O18" i="9"/>
  <c r="N18" i="9"/>
  <c r="M141" i="9"/>
  <c r="L141" i="9"/>
  <c r="K141" i="9"/>
  <c r="M140" i="9"/>
  <c r="L140" i="9"/>
  <c r="K140" i="9"/>
  <c r="M139" i="9"/>
  <c r="L139" i="9"/>
  <c r="K139" i="9"/>
  <c r="M135" i="9"/>
  <c r="L135" i="9"/>
  <c r="K135" i="9"/>
  <c r="M134" i="9"/>
  <c r="L134" i="9"/>
  <c r="K134" i="9"/>
  <c r="P120" i="9"/>
  <c r="O120" i="9"/>
  <c r="N120" i="9"/>
  <c r="G109" i="9"/>
  <c r="K109" i="9" s="1"/>
  <c r="G107" i="9"/>
  <c r="K107" i="9" s="1"/>
  <c r="G105" i="9"/>
  <c r="K105" i="9" s="1"/>
  <c r="G103" i="9"/>
  <c r="K103" i="9" s="1"/>
  <c r="G101" i="9"/>
  <c r="K101" i="9" s="1"/>
  <c r="G99" i="9"/>
  <c r="K99" i="9" s="1"/>
  <c r="G97" i="9"/>
  <c r="K97" i="9" s="1"/>
  <c r="G95" i="9"/>
  <c r="K95" i="9" s="1"/>
  <c r="G93" i="9"/>
  <c r="K93" i="9" s="1"/>
  <c r="G91" i="9"/>
  <c r="K91" i="9" s="1"/>
  <c r="G89" i="9"/>
  <c r="K89" i="9" s="1"/>
  <c r="G87" i="9"/>
  <c r="K87" i="9" s="1"/>
  <c r="K54" i="9"/>
  <c r="K42" i="9"/>
  <c r="E14" i="9"/>
  <c r="A3" i="9"/>
  <c r="A156" i="9" s="1"/>
  <c r="G82" i="8"/>
  <c r="P26" i="8"/>
  <c r="O26" i="8"/>
  <c r="N26" i="8"/>
  <c r="P24" i="8"/>
  <c r="P31" i="8" s="1"/>
  <c r="P34" i="8" s="1"/>
  <c r="O24" i="8"/>
  <c r="O31" i="8" s="1"/>
  <c r="O34" i="8" s="1"/>
  <c r="N24" i="8"/>
  <c r="N31" i="8" s="1"/>
  <c r="I23" i="1" s="1"/>
  <c r="P23" i="8"/>
  <c r="O23" i="8"/>
  <c r="N23" i="8"/>
  <c r="P22" i="8"/>
  <c r="O22" i="8"/>
  <c r="N22" i="8"/>
  <c r="P21" i="8"/>
  <c r="O21" i="8"/>
  <c r="N21" i="8"/>
  <c r="P20" i="8"/>
  <c r="O20" i="8"/>
  <c r="N20" i="8"/>
  <c r="P19" i="8"/>
  <c r="O19" i="8"/>
  <c r="N19" i="8"/>
  <c r="P18" i="8"/>
  <c r="O18" i="8"/>
  <c r="N18" i="8"/>
  <c r="M136" i="8"/>
  <c r="L136" i="8"/>
  <c r="K136" i="8"/>
  <c r="M135" i="8"/>
  <c r="L135" i="8"/>
  <c r="K135" i="8"/>
  <c r="M134" i="8"/>
  <c r="L134" i="8"/>
  <c r="K134" i="8"/>
  <c r="M130" i="8"/>
  <c r="L130" i="8"/>
  <c r="K130" i="8"/>
  <c r="M129" i="8"/>
  <c r="L129" i="8"/>
  <c r="K129" i="8"/>
  <c r="P115" i="8"/>
  <c r="O115" i="8"/>
  <c r="N115" i="8"/>
  <c r="G104" i="8"/>
  <c r="K104" i="8" s="1"/>
  <c r="G102" i="8"/>
  <c r="K102" i="8" s="1"/>
  <c r="K100" i="8"/>
  <c r="G100" i="8"/>
  <c r="G98" i="8"/>
  <c r="K98" i="8" s="1"/>
  <c r="G96" i="8"/>
  <c r="K96" i="8" s="1"/>
  <c r="G94" i="8"/>
  <c r="K94" i="8" s="1"/>
  <c r="G92" i="8"/>
  <c r="K92" i="8" s="1"/>
  <c r="G90" i="8"/>
  <c r="K90" i="8" s="1"/>
  <c r="G88" i="8"/>
  <c r="K88" i="8" s="1"/>
  <c r="G86" i="8"/>
  <c r="K86" i="8" s="1"/>
  <c r="G84" i="8"/>
  <c r="K84" i="8" s="1"/>
  <c r="K82" i="8"/>
  <c r="K54" i="8"/>
  <c r="K42" i="8"/>
  <c r="E14" i="8"/>
  <c r="A3" i="8"/>
  <c r="A151" i="8" s="1"/>
  <c r="H134" i="5"/>
  <c r="H133" i="5"/>
  <c r="H132" i="5"/>
  <c r="H129" i="5"/>
  <c r="H128" i="5"/>
  <c r="A3" i="5"/>
  <c r="A149" i="5" s="1"/>
  <c r="K24" i="5"/>
  <c r="K31" i="5" s="1"/>
  <c r="K23" i="5"/>
  <c r="K22" i="5"/>
  <c r="K21" i="5"/>
  <c r="K20" i="5"/>
  <c r="K19" i="5"/>
  <c r="K18" i="5"/>
  <c r="K115" i="5"/>
  <c r="F104" i="5"/>
  <c r="I104" i="5" s="1"/>
  <c r="F102" i="5"/>
  <c r="I102" i="5" s="1"/>
  <c r="F100" i="5"/>
  <c r="I100" i="5" s="1"/>
  <c r="F98" i="5"/>
  <c r="F96" i="5"/>
  <c r="I96" i="5" s="1"/>
  <c r="F94" i="5"/>
  <c r="I94" i="5" s="1"/>
  <c r="F92" i="5"/>
  <c r="I92" i="5" s="1"/>
  <c r="F90" i="5"/>
  <c r="I90" i="5" s="1"/>
  <c r="F88" i="5"/>
  <c r="I88" i="5" s="1"/>
  <c r="F86" i="5"/>
  <c r="I86" i="5" s="1"/>
  <c r="F84" i="5"/>
  <c r="I84" i="5" s="1"/>
  <c r="F82" i="5"/>
  <c r="I82" i="5" s="1"/>
  <c r="H54" i="5"/>
  <c r="H42" i="5"/>
  <c r="D14" i="5"/>
  <c r="M136" i="4"/>
  <c r="L136" i="4"/>
  <c r="K136" i="4"/>
  <c r="M135" i="4"/>
  <c r="L135" i="4"/>
  <c r="M134" i="4"/>
  <c r="L134" i="4"/>
  <c r="K134" i="4"/>
  <c r="M130" i="4"/>
  <c r="L130" i="4"/>
  <c r="K130" i="4"/>
  <c r="M129" i="4"/>
  <c r="L129" i="4"/>
  <c r="K129" i="4"/>
  <c r="K135" i="4"/>
  <c r="P115" i="4"/>
  <c r="O115" i="4"/>
  <c r="G57" i="1" l="1"/>
  <c r="O59" i="8" s="1"/>
  <c r="G91" i="1"/>
  <c r="P59" i="8" s="1"/>
  <c r="P161" i="9"/>
  <c r="G30" i="14"/>
  <c r="N156" i="8"/>
  <c r="F18" i="14"/>
  <c r="O156" i="8"/>
  <c r="F24" i="14"/>
  <c r="P156" i="8"/>
  <c r="F30" i="14"/>
  <c r="F36" i="14" s="1"/>
  <c r="N161" i="9"/>
  <c r="G18" i="14"/>
  <c r="O161" i="9"/>
  <c r="G24" i="14"/>
  <c r="L36" i="11"/>
  <c r="K33" i="11"/>
  <c r="K36" i="11" s="1"/>
  <c r="K36" i="16"/>
  <c r="K149" i="16" s="1"/>
  <c r="K23" i="1"/>
  <c r="N59" i="9" s="1"/>
  <c r="I91" i="1"/>
  <c r="I57" i="1"/>
  <c r="O59" i="9" s="1"/>
  <c r="L36" i="16"/>
  <c r="O52" i="9"/>
  <c r="O48" i="9"/>
  <c r="O41" i="9"/>
  <c r="O40" i="9"/>
  <c r="O42" i="9" s="1"/>
  <c r="O53" i="9"/>
  <c r="O49" i="9"/>
  <c r="O147" i="9"/>
  <c r="O80" i="9"/>
  <c r="O51" i="9"/>
  <c r="O47" i="9"/>
  <c r="O113" i="9"/>
  <c r="O50" i="9"/>
  <c r="O46" i="9"/>
  <c r="P41" i="9"/>
  <c r="P52" i="9"/>
  <c r="P53" i="9"/>
  <c r="P147" i="9"/>
  <c r="P80" i="9"/>
  <c r="P48" i="9"/>
  <c r="P51" i="9"/>
  <c r="P47" i="9"/>
  <c r="P40" i="9"/>
  <c r="P113" i="9"/>
  <c r="P50" i="9"/>
  <c r="P46" i="9"/>
  <c r="P49" i="9"/>
  <c r="N147" i="9"/>
  <c r="N80" i="9"/>
  <c r="N53" i="9"/>
  <c r="N52" i="9"/>
  <c r="N48" i="9"/>
  <c r="N51" i="9"/>
  <c r="N47" i="9"/>
  <c r="N113" i="9"/>
  <c r="N50" i="9"/>
  <c r="N46" i="9"/>
  <c r="N49" i="9"/>
  <c r="N41" i="9"/>
  <c r="N40" i="9"/>
  <c r="K114" i="9"/>
  <c r="N34" i="8"/>
  <c r="N40" i="8" s="1"/>
  <c r="N59" i="8"/>
  <c r="K34" i="5"/>
  <c r="K52" i="5" s="1"/>
  <c r="G23" i="1"/>
  <c r="K59" i="5" s="1"/>
  <c r="N51" i="8"/>
  <c r="N47" i="8"/>
  <c r="O52" i="8"/>
  <c r="O48" i="8"/>
  <c r="O41" i="8"/>
  <c r="O108" i="8"/>
  <c r="O46" i="8"/>
  <c r="O49" i="8"/>
  <c r="O51" i="8"/>
  <c r="O47" i="8"/>
  <c r="O40" i="8"/>
  <c r="O42" i="8" s="1"/>
  <c r="O50" i="8"/>
  <c r="O53" i="8"/>
  <c r="P41" i="8"/>
  <c r="P51" i="8"/>
  <c r="P47" i="8"/>
  <c r="P53" i="8"/>
  <c r="P49" i="8"/>
  <c r="P142" i="8"/>
  <c r="P75" i="8"/>
  <c r="P40" i="8"/>
  <c r="P108" i="8"/>
  <c r="P50" i="8"/>
  <c r="P46" i="8"/>
  <c r="P48" i="8"/>
  <c r="P52" i="8"/>
  <c r="O75" i="8"/>
  <c r="O142" i="8"/>
  <c r="K109" i="8"/>
  <c r="I98" i="5"/>
  <c r="H109" i="5"/>
  <c r="K51" i="16" l="1"/>
  <c r="K54" i="16"/>
  <c r="K50" i="16"/>
  <c r="K53" i="16"/>
  <c r="K109" i="5"/>
  <c r="G36" i="14"/>
  <c r="K140" i="5"/>
  <c r="K46" i="5"/>
  <c r="K47" i="5"/>
  <c r="K40" i="5"/>
  <c r="K42" i="5" s="1"/>
  <c r="P42" i="9"/>
  <c r="K108" i="5"/>
  <c r="K41" i="5"/>
  <c r="K50" i="11"/>
  <c r="K49" i="11"/>
  <c r="K55" i="11"/>
  <c r="K48" i="11"/>
  <c r="K116" i="11"/>
  <c r="K149" i="11"/>
  <c r="K53" i="11"/>
  <c r="K54" i="11"/>
  <c r="K115" i="11"/>
  <c r="K52" i="11"/>
  <c r="K82" i="11"/>
  <c r="K43" i="11"/>
  <c r="K51" i="11"/>
  <c r="K42" i="11"/>
  <c r="L54" i="11"/>
  <c r="L116" i="11"/>
  <c r="L48" i="11"/>
  <c r="L43" i="11"/>
  <c r="L51" i="11"/>
  <c r="L42" i="11"/>
  <c r="L50" i="11"/>
  <c r="L149" i="11"/>
  <c r="L82" i="11"/>
  <c r="L52" i="11"/>
  <c r="L55" i="11"/>
  <c r="L53" i="11"/>
  <c r="L49" i="11"/>
  <c r="L115" i="11"/>
  <c r="K55" i="16"/>
  <c r="K42" i="16"/>
  <c r="K115" i="16"/>
  <c r="K52" i="16"/>
  <c r="K48" i="16"/>
  <c r="K116" i="16"/>
  <c r="K43" i="16"/>
  <c r="K82" i="16"/>
  <c r="K49" i="16"/>
  <c r="P59" i="9"/>
  <c r="L42" i="16"/>
  <c r="L116" i="16"/>
  <c r="L43" i="16"/>
  <c r="L149" i="16"/>
  <c r="L115" i="16"/>
  <c r="L52" i="16"/>
  <c r="L48" i="16"/>
  <c r="L55" i="16"/>
  <c r="L51" i="16"/>
  <c r="L82" i="16"/>
  <c r="L50" i="16"/>
  <c r="L53" i="16"/>
  <c r="L49" i="16"/>
  <c r="L54" i="16"/>
  <c r="O78" i="9"/>
  <c r="O79" i="9" s="1"/>
  <c r="N42" i="9"/>
  <c r="O75" i="9"/>
  <c r="O77" i="9" s="1"/>
  <c r="P54" i="9"/>
  <c r="N54" i="9"/>
  <c r="P78" i="9"/>
  <c r="P79" i="9" s="1"/>
  <c r="N75" i="9"/>
  <c r="P75" i="9"/>
  <c r="O54" i="9"/>
  <c r="N78" i="9"/>
  <c r="N79" i="9" s="1"/>
  <c r="P114" i="9"/>
  <c r="O114" i="9"/>
  <c r="N114" i="9"/>
  <c r="N41" i="8"/>
  <c r="N42" i="8" s="1"/>
  <c r="K49" i="5"/>
  <c r="N48" i="8"/>
  <c r="K50" i="5"/>
  <c r="N52" i="8"/>
  <c r="K53" i="5"/>
  <c r="N75" i="8"/>
  <c r="K75" i="5"/>
  <c r="N53" i="8"/>
  <c r="N142" i="8"/>
  <c r="K48" i="5"/>
  <c r="K51" i="5"/>
  <c r="N49" i="8"/>
  <c r="N46" i="8"/>
  <c r="N50" i="8"/>
  <c r="N108" i="8"/>
  <c r="O73" i="8"/>
  <c r="O74" i="8" s="1"/>
  <c r="P73" i="8"/>
  <c r="P74" i="8" s="1"/>
  <c r="P109" i="8"/>
  <c r="O109" i="8"/>
  <c r="N109" i="8"/>
  <c r="O54" i="8"/>
  <c r="P42" i="8"/>
  <c r="P70" i="8"/>
  <c r="O70" i="8"/>
  <c r="P54" i="8"/>
  <c r="L77" i="16" l="1"/>
  <c r="L79" i="16" s="1"/>
  <c r="K70" i="5"/>
  <c r="K72" i="5" s="1"/>
  <c r="K77" i="11"/>
  <c r="K79" i="11" s="1"/>
  <c r="L77" i="11"/>
  <c r="L79" i="11" s="1"/>
  <c r="N54" i="8"/>
  <c r="K73" i="5"/>
  <c r="K74" i="5" s="1"/>
  <c r="K54" i="5"/>
  <c r="K56" i="16"/>
  <c r="L44" i="11"/>
  <c r="L56" i="11"/>
  <c r="K56" i="11"/>
  <c r="L80" i="11"/>
  <c r="L81" i="11" s="1"/>
  <c r="K80" i="11"/>
  <c r="K81" i="11" s="1"/>
  <c r="K44" i="11"/>
  <c r="L56" i="16"/>
  <c r="K77" i="16"/>
  <c r="K79" i="16" s="1"/>
  <c r="K80" i="16"/>
  <c r="K81" i="16" s="1"/>
  <c r="K44" i="16"/>
  <c r="O81" i="9"/>
  <c r="L80" i="16"/>
  <c r="L81" i="16" s="1"/>
  <c r="L44" i="16"/>
  <c r="O149" i="9"/>
  <c r="N77" i="9"/>
  <c r="N81" i="9" s="1"/>
  <c r="P77" i="9"/>
  <c r="P81" i="9" s="1"/>
  <c r="N70" i="8"/>
  <c r="N72" i="8" s="1"/>
  <c r="N73" i="8"/>
  <c r="N74" i="8" s="1"/>
  <c r="O72" i="8"/>
  <c r="O76" i="8" s="1"/>
  <c r="P72" i="8"/>
  <c r="P76" i="8" s="1"/>
  <c r="P144" i="8" s="1"/>
  <c r="N76" i="8" l="1"/>
  <c r="N144" i="8" s="1"/>
  <c r="K76" i="5"/>
  <c r="K142" i="5" s="1"/>
  <c r="K83" i="16"/>
  <c r="K151" i="16" s="1"/>
  <c r="K83" i="11"/>
  <c r="K151" i="11" s="1"/>
  <c r="L83" i="11"/>
  <c r="L151" i="11" s="1"/>
  <c r="L83" i="16"/>
  <c r="N149" i="9"/>
  <c r="P149" i="9"/>
  <c r="O144" i="8"/>
  <c r="L151" i="16" l="1"/>
  <c r="P26" i="4" l="1"/>
  <c r="O26" i="4"/>
  <c r="N26" i="4"/>
  <c r="D18" i="14" s="1"/>
  <c r="P24" i="4"/>
  <c r="P31" i="4" s="1"/>
  <c r="F91" i="1" s="1"/>
  <c r="O24" i="4"/>
  <c r="O31" i="4" s="1"/>
  <c r="F57" i="1" s="1"/>
  <c r="N24" i="4"/>
  <c r="P23" i="4"/>
  <c r="O23" i="4"/>
  <c r="N23" i="4"/>
  <c r="P22" i="4"/>
  <c r="O22" i="4"/>
  <c r="N22" i="4"/>
  <c r="P21" i="4"/>
  <c r="O21" i="4"/>
  <c r="N21" i="4"/>
  <c r="P20" i="4"/>
  <c r="O20" i="4"/>
  <c r="N20" i="4"/>
  <c r="P19" i="4"/>
  <c r="O19" i="4"/>
  <c r="N19" i="4"/>
  <c r="P18" i="4"/>
  <c r="O18" i="4"/>
  <c r="N18" i="4"/>
  <c r="A3" i="4"/>
  <c r="O156" i="4" l="1"/>
  <c r="D24" i="14"/>
  <c r="J24" i="14" s="1"/>
  <c r="P156" i="4"/>
  <c r="D30" i="14"/>
  <c r="P59" i="4"/>
  <c r="P34" i="4"/>
  <c r="P41" i="4" s="1"/>
  <c r="O34" i="4"/>
  <c r="O59" i="4"/>
  <c r="P52" i="4"/>
  <c r="P53" i="4"/>
  <c r="P46" i="4"/>
  <c r="N115" i="4"/>
  <c r="G104" i="4"/>
  <c r="K104" i="4" s="1"/>
  <c r="G102" i="4"/>
  <c r="K102" i="4" s="1"/>
  <c r="G100" i="4"/>
  <c r="G98" i="4"/>
  <c r="K98" i="4" s="1"/>
  <c r="G96" i="4"/>
  <c r="K96" i="4" s="1"/>
  <c r="G94" i="4"/>
  <c r="K94" i="4" s="1"/>
  <c r="G92" i="4"/>
  <c r="K92" i="4" s="1"/>
  <c r="G90" i="4"/>
  <c r="G88" i="4"/>
  <c r="K88" i="4" s="1"/>
  <c r="G86" i="4"/>
  <c r="G84" i="4"/>
  <c r="G82" i="4"/>
  <c r="K82" i="4" s="1"/>
  <c r="K54" i="4"/>
  <c r="K42" i="4"/>
  <c r="N156" i="4"/>
  <c r="N31" i="4"/>
  <c r="E14" i="4"/>
  <c r="A151" i="4"/>
  <c r="P48" i="4" l="1"/>
  <c r="D36" i="14"/>
  <c r="J30" i="14"/>
  <c r="P40" i="4"/>
  <c r="P42" i="4" s="1"/>
  <c r="P47" i="4"/>
  <c r="P49" i="4"/>
  <c r="P142" i="4"/>
  <c r="P108" i="4"/>
  <c r="P73" i="4" s="1"/>
  <c r="P74" i="4" s="1"/>
  <c r="P75" i="4"/>
  <c r="P50" i="4"/>
  <c r="P51" i="4"/>
  <c r="O75" i="4"/>
  <c r="O108" i="4"/>
  <c r="O142" i="4"/>
  <c r="N34" i="4"/>
  <c r="N46" i="4" s="1"/>
  <c r="F23" i="1"/>
  <c r="N59" i="4" s="1"/>
  <c r="O47" i="4"/>
  <c r="O53" i="4"/>
  <c r="O41" i="4"/>
  <c r="O49" i="4"/>
  <c r="O48" i="4"/>
  <c r="O46" i="4"/>
  <c r="O52" i="4"/>
  <c r="O51" i="4"/>
  <c r="O40" i="4"/>
  <c r="O50" i="4"/>
  <c r="K86" i="4"/>
  <c r="K90" i="4"/>
  <c r="K84" i="4"/>
  <c r="K100" i="4"/>
  <c r="N142" i="4"/>
  <c r="N75" i="4"/>
  <c r="N50" i="4"/>
  <c r="N52" i="4"/>
  <c r="K109" i="4"/>
  <c r="O109" i="4" s="1"/>
  <c r="P109" i="4" l="1"/>
  <c r="P54" i="4"/>
  <c r="N109" i="4"/>
  <c r="N49" i="4"/>
  <c r="N51" i="4"/>
  <c r="N53" i="4"/>
  <c r="P70" i="4"/>
  <c r="P72" i="4" s="1"/>
  <c r="N40" i="4"/>
  <c r="N108" i="4"/>
  <c r="O42" i="4"/>
  <c r="O70" i="4"/>
  <c r="O72" i="4" s="1"/>
  <c r="N41" i="4"/>
  <c r="N47" i="4"/>
  <c r="N48" i="4"/>
  <c r="O73" i="4"/>
  <c r="O74" i="4" s="1"/>
  <c r="O54" i="4"/>
  <c r="N70" i="4" l="1"/>
  <c r="N72" i="4" s="1"/>
  <c r="P76" i="4"/>
  <c r="N54" i="4"/>
  <c r="N73" i="4"/>
  <c r="N74" i="4" s="1"/>
  <c r="O76" i="4"/>
  <c r="O144" i="4" s="1"/>
  <c r="N42" i="4"/>
  <c r="N76" i="4" l="1"/>
  <c r="N144" i="4" s="1"/>
  <c r="P144" i="4"/>
  <c r="A3" i="17" l="1"/>
  <c r="P33" i="17"/>
  <c r="N33" i="17"/>
  <c r="L33" i="17"/>
  <c r="J33" i="17"/>
  <c r="H33" i="17"/>
  <c r="F33" i="17"/>
  <c r="P32" i="17"/>
  <c r="N32" i="17"/>
  <c r="L32" i="17"/>
  <c r="J32" i="17"/>
  <c r="H32" i="17"/>
  <c r="F32" i="17"/>
  <c r="P31" i="17"/>
  <c r="N31" i="17"/>
  <c r="L31" i="17"/>
  <c r="J31" i="17"/>
  <c r="H31" i="17"/>
  <c r="F31" i="17"/>
  <c r="P30" i="17"/>
  <c r="N30" i="17"/>
  <c r="L30" i="17"/>
  <c r="J30" i="17"/>
  <c r="H30" i="17"/>
  <c r="F30" i="17"/>
  <c r="P29" i="17"/>
  <c r="N29" i="17"/>
  <c r="L29" i="17"/>
  <c r="J29" i="17"/>
  <c r="H29" i="17"/>
  <c r="F29" i="17"/>
  <c r="P28" i="17"/>
  <c r="N28" i="17"/>
  <c r="L28" i="17"/>
  <c r="J28" i="17"/>
  <c r="H28" i="17"/>
  <c r="F28" i="17"/>
  <c r="P27" i="17"/>
  <c r="N27" i="17"/>
  <c r="L27" i="17"/>
  <c r="J27" i="17"/>
  <c r="H27" i="17"/>
  <c r="F27" i="17"/>
  <c r="P26" i="17"/>
  <c r="N26" i="17"/>
  <c r="L26" i="17"/>
  <c r="J26" i="17"/>
  <c r="H26" i="17"/>
  <c r="F26" i="17"/>
  <c r="P25" i="17"/>
  <c r="N25" i="17"/>
  <c r="L25" i="17"/>
  <c r="J25" i="17"/>
  <c r="H25" i="17"/>
  <c r="F25" i="17"/>
  <c r="P24" i="17"/>
  <c r="N24" i="17"/>
  <c r="L24" i="17"/>
  <c r="J24" i="17"/>
  <c r="H24" i="17"/>
  <c r="F24" i="17"/>
  <c r="P23" i="17"/>
  <c r="N23" i="17"/>
  <c r="L23" i="17"/>
  <c r="J23" i="17"/>
  <c r="H23" i="17"/>
  <c r="F23" i="17"/>
  <c r="P22" i="17"/>
  <c r="N22" i="17"/>
  <c r="L22" i="17"/>
  <c r="J22" i="17"/>
  <c r="H22" i="17"/>
  <c r="F22" i="17"/>
  <c r="P21" i="17"/>
  <c r="N21" i="17"/>
  <c r="L21" i="17"/>
  <c r="J21" i="17"/>
  <c r="H21" i="17"/>
  <c r="F21" i="17"/>
  <c r="P20" i="17"/>
  <c r="N20" i="17"/>
  <c r="L20" i="17"/>
  <c r="J20" i="17"/>
  <c r="H20" i="17"/>
  <c r="F20" i="17"/>
  <c r="P19" i="17"/>
  <c r="N19" i="17"/>
  <c r="L19" i="17"/>
  <c r="J19" i="17"/>
  <c r="H19" i="17"/>
  <c r="F19" i="17"/>
  <c r="P18" i="17"/>
  <c r="N18" i="17"/>
  <c r="L18" i="17"/>
  <c r="J18" i="17"/>
  <c r="H18" i="17"/>
  <c r="F18" i="17"/>
  <c r="P17" i="17"/>
  <c r="N17" i="17"/>
  <c r="L17" i="17"/>
  <c r="J17" i="17"/>
  <c r="H17" i="17"/>
  <c r="F17" i="17"/>
  <c r="P16" i="17"/>
  <c r="N16" i="17"/>
  <c r="L16" i="17"/>
  <c r="J16" i="17"/>
  <c r="H16" i="17"/>
  <c r="F16" i="17"/>
  <c r="P15" i="17"/>
  <c r="N15" i="17"/>
  <c r="L15" i="17"/>
  <c r="J15" i="17"/>
  <c r="H15" i="17"/>
  <c r="F15" i="17"/>
  <c r="L35" i="17" l="1"/>
  <c r="L36" i="17" s="1"/>
  <c r="O127" i="9" s="1"/>
  <c r="O128" i="9" s="1"/>
  <c r="P35" i="17"/>
  <c r="P36" i="17" s="1"/>
  <c r="N35" i="17"/>
  <c r="N36" i="17" s="1"/>
  <c r="F35" i="17"/>
  <c r="F36" i="17" s="1"/>
  <c r="H35" i="17"/>
  <c r="H36" i="17" s="1"/>
  <c r="K122" i="5" s="1"/>
  <c r="K123" i="5" s="1"/>
  <c r="J35" i="17"/>
  <c r="J36" i="17" s="1"/>
  <c r="B102" i="1"/>
  <c r="B85" i="1"/>
  <c r="F111" i="1"/>
  <c r="L62" i="16" s="1"/>
  <c r="E106" i="1"/>
  <c r="I94" i="1"/>
  <c r="P60" i="9" s="1"/>
  <c r="G94" i="1"/>
  <c r="P60" i="8" s="1"/>
  <c r="F94" i="1"/>
  <c r="P60" i="4" s="1"/>
  <c r="E89" i="1"/>
  <c r="B68" i="1"/>
  <c r="F77" i="1"/>
  <c r="L62" i="11" s="1"/>
  <c r="E72" i="1"/>
  <c r="I60" i="1"/>
  <c r="O60" i="9" s="1"/>
  <c r="G60" i="1"/>
  <c r="O60" i="8" s="1"/>
  <c r="F60" i="1"/>
  <c r="O60" i="4" s="1"/>
  <c r="B51" i="1"/>
  <c r="E55" i="1"/>
  <c r="G43" i="1"/>
  <c r="K62" i="11" s="1"/>
  <c r="F43" i="1"/>
  <c r="K62" i="16" s="1"/>
  <c r="E38" i="1"/>
  <c r="B34" i="1"/>
  <c r="E21" i="1"/>
  <c r="F71" i="1" l="1"/>
  <c r="L60" i="11" s="1"/>
  <c r="F105" i="1"/>
  <c r="L60" i="16" s="1"/>
  <c r="J68" i="11"/>
  <c r="L64" i="11" s="1"/>
  <c r="J68" i="16"/>
  <c r="L64" i="16" s="1"/>
  <c r="I54" i="1"/>
  <c r="O58" i="9" s="1"/>
  <c r="J66" i="9"/>
  <c r="O62" i="9" s="1"/>
  <c r="I20" i="1"/>
  <c r="N58" i="8" s="1"/>
  <c r="I66" i="9"/>
  <c r="N62" i="9" s="1"/>
  <c r="G88" i="1"/>
  <c r="P58" i="8" s="1"/>
  <c r="P64" i="8" s="1"/>
  <c r="P65" i="8" s="1"/>
  <c r="L66" i="9"/>
  <c r="P62" i="9" s="1"/>
  <c r="F37" i="1"/>
  <c r="K60" i="16" s="1"/>
  <c r="I68" i="11"/>
  <c r="K64" i="11" s="1"/>
  <c r="I68" i="16"/>
  <c r="K64" i="16" s="1"/>
  <c r="P127" i="9"/>
  <c r="P128" i="9" s="1"/>
  <c r="P151" i="9" s="1"/>
  <c r="N127" i="9"/>
  <c r="N128" i="9" s="1"/>
  <c r="L129" i="16"/>
  <c r="L130" i="16" s="1"/>
  <c r="K129" i="16"/>
  <c r="K130" i="16" s="1"/>
  <c r="L129" i="11"/>
  <c r="L130" i="11" s="1"/>
  <c r="K129" i="11"/>
  <c r="K130" i="11" s="1"/>
  <c r="P122" i="8"/>
  <c r="P123" i="8" s="1"/>
  <c r="O122" i="8"/>
  <c r="O123" i="8" s="1"/>
  <c r="N122" i="8"/>
  <c r="N123" i="8" s="1"/>
  <c r="P122" i="4"/>
  <c r="P123" i="4" s="1"/>
  <c r="O122" i="4"/>
  <c r="O123" i="4" s="1"/>
  <c r="N122" i="4"/>
  <c r="N123" i="4" s="1"/>
  <c r="O151" i="9"/>
  <c r="K144" i="5"/>
  <c r="N151" i="9"/>
  <c r="I88" i="1"/>
  <c r="P58" i="9" s="1"/>
  <c r="F88" i="1"/>
  <c r="P58" i="4" s="1"/>
  <c r="P64" i="4" s="1"/>
  <c r="P65" i="4" s="1"/>
  <c r="F54" i="1"/>
  <c r="O58" i="4" s="1"/>
  <c r="O64" i="4" s="1"/>
  <c r="O65" i="4" s="1"/>
  <c r="G54" i="1"/>
  <c r="O58" i="8" s="1"/>
  <c r="O64" i="8" s="1"/>
  <c r="O65" i="8" s="1"/>
  <c r="G37" i="1"/>
  <c r="K60" i="11" s="1"/>
  <c r="F20" i="1"/>
  <c r="N58" i="4" s="1"/>
  <c r="G20" i="1"/>
  <c r="K58" i="5" s="1"/>
  <c r="K20" i="1"/>
  <c r="N58" i="9" s="1"/>
  <c r="L71" i="11" l="1"/>
  <c r="L72" i="11" s="1"/>
  <c r="L100" i="11" s="1"/>
  <c r="K71" i="16"/>
  <c r="K72" i="16" s="1"/>
  <c r="K88" i="16" s="1"/>
  <c r="K71" i="11"/>
  <c r="K72" i="11" s="1"/>
  <c r="K106" i="11" s="1"/>
  <c r="O69" i="9"/>
  <c r="O70" i="9" s="1"/>
  <c r="O92" i="9" s="1"/>
  <c r="P69" i="9"/>
  <c r="P70" i="9" s="1"/>
  <c r="P148" i="9" s="1"/>
  <c r="O143" i="8"/>
  <c r="O91" i="8"/>
  <c r="O99" i="8"/>
  <c r="O103" i="8"/>
  <c r="O89" i="8"/>
  <c r="O97" i="8"/>
  <c r="O81" i="8"/>
  <c r="O85" i="8"/>
  <c r="O83" i="8"/>
  <c r="O101" i="8"/>
  <c r="O87" i="8"/>
  <c r="O93" i="8"/>
  <c r="O95" i="8"/>
  <c r="P143" i="4"/>
  <c r="P87" i="4"/>
  <c r="P97" i="4"/>
  <c r="P99" i="4"/>
  <c r="P89" i="4"/>
  <c r="P85" i="4"/>
  <c r="P83" i="4"/>
  <c r="P81" i="4"/>
  <c r="P101" i="4"/>
  <c r="P103" i="4"/>
  <c r="P91" i="4"/>
  <c r="P95" i="4"/>
  <c r="P93" i="4"/>
  <c r="K64" i="5"/>
  <c r="K65" i="5" s="1"/>
  <c r="O97" i="4"/>
  <c r="O143" i="4"/>
  <c r="O83" i="4"/>
  <c r="O101" i="4"/>
  <c r="O91" i="4"/>
  <c r="O87" i="4"/>
  <c r="O99" i="4"/>
  <c r="O93" i="4"/>
  <c r="O103" i="4"/>
  <c r="O95" i="4"/>
  <c r="O89" i="4"/>
  <c r="O85" i="4"/>
  <c r="O81" i="4"/>
  <c r="P87" i="8"/>
  <c r="P143" i="8"/>
  <c r="P99" i="8"/>
  <c r="P101" i="8"/>
  <c r="P89" i="8"/>
  <c r="P91" i="8"/>
  <c r="P97" i="8"/>
  <c r="P83" i="8"/>
  <c r="P103" i="8"/>
  <c r="P95" i="8"/>
  <c r="P93" i="8"/>
  <c r="P81" i="8"/>
  <c r="P85" i="8"/>
  <c r="L71" i="16"/>
  <c r="L72" i="16" s="1"/>
  <c r="K153" i="16"/>
  <c r="L153" i="16"/>
  <c r="L153" i="11"/>
  <c r="K153" i="11"/>
  <c r="P146" i="8"/>
  <c r="O146" i="4"/>
  <c r="P146" i="4"/>
  <c r="N146" i="4"/>
  <c r="N146" i="8"/>
  <c r="O146" i="8"/>
  <c r="B17" i="1"/>
  <c r="A3" i="1"/>
  <c r="I125" i="1"/>
  <c r="I124" i="1"/>
  <c r="K26" i="1"/>
  <c r="N60" i="9" s="1"/>
  <c r="N69" i="9" s="1"/>
  <c r="N70" i="9" s="1"/>
  <c r="I26" i="1"/>
  <c r="N60" i="8" s="1"/>
  <c r="N64" i="8" s="1"/>
  <c r="N65" i="8" s="1"/>
  <c r="G26" i="1"/>
  <c r="K60" i="5" s="1"/>
  <c r="F26" i="1"/>
  <c r="N60" i="4" s="1"/>
  <c r="N64" i="4" s="1"/>
  <c r="N65" i="4" s="1"/>
  <c r="O106" i="9" l="1"/>
  <c r="L90" i="11"/>
  <c r="L104" i="11"/>
  <c r="L102" i="11"/>
  <c r="L108" i="11"/>
  <c r="L94" i="11"/>
  <c r="L110" i="11"/>
  <c r="L96" i="11"/>
  <c r="L106" i="11"/>
  <c r="K96" i="11"/>
  <c r="K90" i="11"/>
  <c r="K150" i="11"/>
  <c r="K94" i="11"/>
  <c r="K88" i="11"/>
  <c r="K98" i="11"/>
  <c r="K104" i="11"/>
  <c r="K98" i="16"/>
  <c r="K90" i="16"/>
  <c r="K92" i="16"/>
  <c r="K100" i="16"/>
  <c r="K108" i="16"/>
  <c r="K110" i="16"/>
  <c r="K94" i="16"/>
  <c r="K102" i="16"/>
  <c r="K106" i="16"/>
  <c r="K150" i="16"/>
  <c r="K104" i="16"/>
  <c r="K96" i="16"/>
  <c r="O108" i="9"/>
  <c r="P108" i="9"/>
  <c r="O102" i="9"/>
  <c r="P92" i="9"/>
  <c r="O148" i="9"/>
  <c r="K102" i="11"/>
  <c r="L88" i="11"/>
  <c r="O86" i="9"/>
  <c r="P96" i="9"/>
  <c r="O98" i="9"/>
  <c r="L92" i="11"/>
  <c r="P94" i="9"/>
  <c r="P98" i="9"/>
  <c r="P106" i="9"/>
  <c r="P104" i="9"/>
  <c r="K110" i="11"/>
  <c r="L98" i="11"/>
  <c r="L150" i="11"/>
  <c r="O100" i="9"/>
  <c r="K92" i="11"/>
  <c r="O90" i="9"/>
  <c r="K108" i="11"/>
  <c r="O94" i="9"/>
  <c r="K100" i="11"/>
  <c r="P88" i="9"/>
  <c r="O88" i="9"/>
  <c r="P90" i="9"/>
  <c r="O106" i="4"/>
  <c r="O107" i="4" s="1"/>
  <c r="O110" i="4" s="1"/>
  <c r="O117" i="4" s="1"/>
  <c r="O145" i="4" s="1"/>
  <c r="P102" i="9"/>
  <c r="P86" i="9"/>
  <c r="O96" i="9"/>
  <c r="O104" i="9"/>
  <c r="P100" i="9"/>
  <c r="P106" i="4"/>
  <c r="P107" i="4" s="1"/>
  <c r="P110" i="4" s="1"/>
  <c r="P117" i="4" s="1"/>
  <c r="O106" i="8"/>
  <c r="O107" i="8" s="1"/>
  <c r="O110" i="8" s="1"/>
  <c r="O117" i="8" s="1"/>
  <c r="L150" i="16"/>
  <c r="L100" i="16"/>
  <c r="L110" i="16"/>
  <c r="L102" i="16"/>
  <c r="L104" i="16"/>
  <c r="L96" i="16"/>
  <c r="L106" i="16"/>
  <c r="L94" i="16"/>
  <c r="L90" i="16"/>
  <c r="L108" i="16"/>
  <c r="L88" i="16"/>
  <c r="L92" i="16"/>
  <c r="L98" i="16"/>
  <c r="I130" i="1"/>
  <c r="J138" i="11"/>
  <c r="I138" i="11"/>
  <c r="J138" i="16"/>
  <c r="I138" i="16"/>
  <c r="L136" i="9"/>
  <c r="L131" i="8"/>
  <c r="M131" i="8"/>
  <c r="K136" i="9"/>
  <c r="K131" i="8"/>
  <c r="M131" i="4"/>
  <c r="L131" i="4"/>
  <c r="K131" i="4"/>
  <c r="H130" i="5"/>
  <c r="M136" i="9"/>
  <c r="I136" i="1"/>
  <c r="I133" i="1"/>
  <c r="N148" i="9"/>
  <c r="N106" i="9"/>
  <c r="N92" i="9"/>
  <c r="N102" i="9"/>
  <c r="N96" i="9"/>
  <c r="N100" i="9"/>
  <c r="N86" i="9"/>
  <c r="N90" i="9"/>
  <c r="N104" i="9"/>
  <c r="N98" i="9"/>
  <c r="N88" i="9"/>
  <c r="N94" i="9"/>
  <c r="N108" i="9"/>
  <c r="P106" i="8"/>
  <c r="P107" i="8" s="1"/>
  <c r="P110" i="8" s="1"/>
  <c r="P117" i="8" s="1"/>
  <c r="J140" i="11"/>
  <c r="I140" i="11"/>
  <c r="J140" i="16"/>
  <c r="I140" i="16"/>
  <c r="M133" i="4"/>
  <c r="K138" i="9"/>
  <c r="L133" i="4"/>
  <c r="K133" i="4"/>
  <c r="L138" i="9"/>
  <c r="L133" i="8"/>
  <c r="M138" i="9"/>
  <c r="M133" i="8"/>
  <c r="H131" i="5"/>
  <c r="K133" i="8"/>
  <c r="K85" i="5"/>
  <c r="K99" i="5"/>
  <c r="K141" i="5"/>
  <c r="K81" i="5"/>
  <c r="K83" i="5"/>
  <c r="K91" i="5"/>
  <c r="K89" i="5"/>
  <c r="K103" i="5"/>
  <c r="K97" i="5"/>
  <c r="K101" i="5"/>
  <c r="K87" i="5"/>
  <c r="K95" i="5"/>
  <c r="K93" i="5"/>
  <c r="N143" i="8"/>
  <c r="N81" i="8"/>
  <c r="N95" i="8"/>
  <c r="N87" i="8"/>
  <c r="N97" i="8"/>
  <c r="N83" i="8"/>
  <c r="N99" i="8"/>
  <c r="N93" i="8"/>
  <c r="N101" i="8"/>
  <c r="N103" i="8"/>
  <c r="N91" i="8"/>
  <c r="N85" i="8"/>
  <c r="N89" i="8"/>
  <c r="N87" i="4"/>
  <c r="N85" i="4"/>
  <c r="N143" i="4"/>
  <c r="N103" i="4"/>
  <c r="N101" i="4"/>
  <c r="N99" i="4"/>
  <c r="N83" i="4"/>
  <c r="N81" i="4"/>
  <c r="N97" i="4"/>
  <c r="N95" i="4"/>
  <c r="N93" i="4"/>
  <c r="N91" i="4"/>
  <c r="N89" i="4"/>
  <c r="L26" i="18"/>
  <c r="K26" i="18"/>
  <c r="J26" i="18"/>
  <c r="I26" i="18"/>
  <c r="H26" i="18"/>
  <c r="K26" i="5" s="1"/>
  <c r="G26" i="18"/>
  <c r="K113" i="16" l="1"/>
  <c r="K114" i="16" s="1"/>
  <c r="K117" i="16" s="1"/>
  <c r="K124" i="16" s="1"/>
  <c r="K152" i="16" s="1"/>
  <c r="P111" i="9"/>
  <c r="P112" i="9" s="1"/>
  <c r="P115" i="9" s="1"/>
  <c r="P122" i="9" s="1"/>
  <c r="P150" i="9" s="1"/>
  <c r="K113" i="11"/>
  <c r="K114" i="11" s="1"/>
  <c r="K117" i="11" s="1"/>
  <c r="K124" i="11" s="1"/>
  <c r="L113" i="11"/>
  <c r="L114" i="11" s="1"/>
  <c r="L117" i="11" s="1"/>
  <c r="L124" i="11" s="1"/>
  <c r="H136" i="11" s="1"/>
  <c r="L136" i="11" s="1"/>
  <c r="H137" i="11" s="1"/>
  <c r="L137" i="11" s="1"/>
  <c r="O111" i="9"/>
  <c r="O112" i="9" s="1"/>
  <c r="O115" i="9" s="1"/>
  <c r="O122" i="9" s="1"/>
  <c r="O150" i="9" s="1"/>
  <c r="I129" i="4"/>
  <c r="O129" i="4" s="1"/>
  <c r="I130" i="4" s="1"/>
  <c r="O130" i="4" s="1"/>
  <c r="D133" i="4" s="1"/>
  <c r="O134" i="4" s="1"/>
  <c r="N106" i="4"/>
  <c r="N107" i="4" s="1"/>
  <c r="N110" i="4" s="1"/>
  <c r="N117" i="4" s="1"/>
  <c r="N111" i="9"/>
  <c r="P145" i="8"/>
  <c r="J129" i="8"/>
  <c r="P129" i="8" s="1"/>
  <c r="J130" i="8" s="1"/>
  <c r="P130" i="8" s="1"/>
  <c r="E133" i="8" s="1"/>
  <c r="N106" i="8"/>
  <c r="N107" i="8" s="1"/>
  <c r="N110" i="8" s="1"/>
  <c r="N117" i="8" s="1"/>
  <c r="O145" i="8"/>
  <c r="I129" i="8"/>
  <c r="O129" i="8" s="1"/>
  <c r="I130" i="8" s="1"/>
  <c r="O130" i="8" s="1"/>
  <c r="D133" i="8" s="1"/>
  <c r="L113" i="16"/>
  <c r="L114" i="16" s="1"/>
  <c r="L117" i="16" s="1"/>
  <c r="L124" i="16" s="1"/>
  <c r="P145" i="4"/>
  <c r="J129" i="4"/>
  <c r="P129" i="4" s="1"/>
  <c r="J130" i="4" s="1"/>
  <c r="P130" i="4" s="1"/>
  <c r="E133" i="4" s="1"/>
  <c r="K106" i="5"/>
  <c r="K107" i="5" s="1"/>
  <c r="K110" i="5" s="1"/>
  <c r="K117" i="5" s="1"/>
  <c r="K154" i="5"/>
  <c r="E18" i="14"/>
  <c r="G28" i="18"/>
  <c r="I134" i="9" l="1"/>
  <c r="O134" i="9" s="1"/>
  <c r="I135" i="9" s="1"/>
  <c r="O135" i="9" s="1"/>
  <c r="D138" i="9" s="1"/>
  <c r="O140" i="9" s="1"/>
  <c r="G136" i="16"/>
  <c r="K136" i="16" s="1"/>
  <c r="G137" i="16" s="1"/>
  <c r="K137" i="16" s="1"/>
  <c r="C140" i="16" s="1"/>
  <c r="K141" i="16" s="1"/>
  <c r="L152" i="11"/>
  <c r="J134" i="9"/>
  <c r="P134" i="9" s="1"/>
  <c r="J135" i="9" s="1"/>
  <c r="P135" i="9" s="1"/>
  <c r="E138" i="9" s="1"/>
  <c r="P140" i="9" s="1"/>
  <c r="O133" i="4"/>
  <c r="O136" i="4"/>
  <c r="O131" i="4"/>
  <c r="O135" i="4"/>
  <c r="D140" i="11"/>
  <c r="K143" i="5"/>
  <c r="G128" i="5"/>
  <c r="K128" i="5" s="1"/>
  <c r="G129" i="5" s="1"/>
  <c r="K129" i="5" s="1"/>
  <c r="D131" i="5" s="1"/>
  <c r="K152" i="11"/>
  <c r="G136" i="11"/>
  <c r="K136" i="11" s="1"/>
  <c r="G137" i="11" s="1"/>
  <c r="K137" i="11" s="1"/>
  <c r="C140" i="11" s="1"/>
  <c r="L152" i="16"/>
  <c r="H136" i="16"/>
  <c r="L136" i="16" s="1"/>
  <c r="H137" i="16" s="1"/>
  <c r="L137" i="16" s="1"/>
  <c r="D140" i="16" s="1"/>
  <c r="N112" i="9"/>
  <c r="N115" i="9" s="1"/>
  <c r="N122" i="9" s="1"/>
  <c r="N145" i="8"/>
  <c r="H129" i="8"/>
  <c r="N129" i="8" s="1"/>
  <c r="H130" i="8" s="1"/>
  <c r="N130" i="8" s="1"/>
  <c r="N145" i="4"/>
  <c r="H129" i="4"/>
  <c r="N129" i="4" s="1"/>
  <c r="H130" i="4" s="1"/>
  <c r="N130" i="4" s="1"/>
  <c r="C133" i="4" s="1"/>
  <c r="P133" i="8"/>
  <c r="P136" i="8"/>
  <c r="P131" i="8"/>
  <c r="P135" i="8"/>
  <c r="P134" i="8"/>
  <c r="P136" i="4"/>
  <c r="P133" i="4"/>
  <c r="P134" i="4"/>
  <c r="P131" i="4"/>
  <c r="P135" i="4"/>
  <c r="O135" i="8"/>
  <c r="O133" i="8"/>
  <c r="O136" i="8"/>
  <c r="O131" i="8"/>
  <c r="O134" i="8"/>
  <c r="E36" i="14"/>
  <c r="J36" i="14" s="1"/>
  <c r="J18" i="1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O139" i="9" l="1"/>
  <c r="O141" i="9"/>
  <c r="O138" i="9"/>
  <c r="P136" i="9"/>
  <c r="P139" i="9"/>
  <c r="O136" i="9"/>
  <c r="P138" i="9"/>
  <c r="K138" i="16"/>
  <c r="K142" i="16"/>
  <c r="K140" i="16"/>
  <c r="K143" i="16"/>
  <c r="P141" i="9"/>
  <c r="O137" i="4"/>
  <c r="O138" i="4" s="1"/>
  <c r="O147" i="4" s="1"/>
  <c r="O148" i="4" s="1"/>
  <c r="O153" i="4" s="1"/>
  <c r="O155" i="4" s="1"/>
  <c r="O157" i="4" s="1"/>
  <c r="C133" i="8"/>
  <c r="K140" i="11"/>
  <c r="K138" i="11"/>
  <c r="K143" i="11"/>
  <c r="K142" i="11"/>
  <c r="K141" i="11"/>
  <c r="K130" i="5"/>
  <c r="K133" i="5"/>
  <c r="K134" i="5"/>
  <c r="K132" i="5"/>
  <c r="K131" i="5"/>
  <c r="P137" i="8"/>
  <c r="P138" i="8" s="1"/>
  <c r="P147" i="8" s="1"/>
  <c r="P148" i="8" s="1"/>
  <c r="P153" i="8" s="1"/>
  <c r="P155" i="8" s="1"/>
  <c r="P137" i="4"/>
  <c r="P138" i="4" s="1"/>
  <c r="P147" i="4" s="1"/>
  <c r="P148" i="4" s="1"/>
  <c r="P153" i="4" s="1"/>
  <c r="P155" i="4" s="1"/>
  <c r="N136" i="4"/>
  <c r="N131" i="4"/>
  <c r="N135" i="4"/>
  <c r="N133" i="4"/>
  <c r="N134" i="4"/>
  <c r="N150" i="9"/>
  <c r="H134" i="9"/>
  <c r="N134" i="9" s="1"/>
  <c r="H135" i="9" s="1"/>
  <c r="N135" i="9" s="1"/>
  <c r="L138" i="16"/>
  <c r="L141" i="16"/>
  <c r="L142" i="16"/>
  <c r="L143" i="16"/>
  <c r="L140" i="16"/>
  <c r="O137" i="8"/>
  <c r="O138" i="8" s="1"/>
  <c r="O147" i="8" s="1"/>
  <c r="O148" i="8" s="1"/>
  <c r="O153" i="8" s="1"/>
  <c r="O155" i="8" s="1"/>
  <c r="L143" i="11"/>
  <c r="L138" i="11"/>
  <c r="L140" i="11"/>
  <c r="L142" i="11"/>
  <c r="L141" i="11"/>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O142" i="9" l="1"/>
  <c r="O143" i="9" s="1"/>
  <c r="O152" i="9" s="1"/>
  <c r="O153" i="9" s="1"/>
  <c r="O158" i="9" s="1"/>
  <c r="O160" i="9" s="1"/>
  <c r="G25" i="14" s="1"/>
  <c r="P142" i="9"/>
  <c r="P143" i="9" s="1"/>
  <c r="P152" i="9" s="1"/>
  <c r="P153" i="9" s="1"/>
  <c r="P158" i="9" s="1"/>
  <c r="P160" i="9" s="1"/>
  <c r="G31" i="14" s="1"/>
  <c r="K144" i="16"/>
  <c r="K145" i="16" s="1"/>
  <c r="K154" i="16" s="1"/>
  <c r="K155" i="16" s="1"/>
  <c r="K160" i="16" s="1"/>
  <c r="K162" i="16" s="1"/>
  <c r="K164" i="16" s="1"/>
  <c r="K166" i="16" s="1"/>
  <c r="H22" i="14" s="1"/>
  <c r="O159" i="4"/>
  <c r="D28" i="14" s="1"/>
  <c r="D26" i="14"/>
  <c r="D27" i="14" s="1"/>
  <c r="D25" i="14"/>
  <c r="L144" i="16"/>
  <c r="L145" i="16" s="1"/>
  <c r="L154" i="16" s="1"/>
  <c r="L155" i="16" s="1"/>
  <c r="L160" i="16" s="1"/>
  <c r="L162" i="16" s="1"/>
  <c r="L164" i="16" s="1"/>
  <c r="F25" i="14"/>
  <c r="O157" i="8"/>
  <c r="N137" i="4"/>
  <c r="N138" i="4" s="1"/>
  <c r="N147" i="4" s="1"/>
  <c r="N148" i="4" s="1"/>
  <c r="N153" i="4" s="1"/>
  <c r="N155" i="4" s="1"/>
  <c r="K144" i="11"/>
  <c r="K145" i="11" s="1"/>
  <c r="K154" i="11" s="1"/>
  <c r="K155" i="11" s="1"/>
  <c r="K160" i="11" s="1"/>
  <c r="K162" i="11" s="1"/>
  <c r="L144" i="11"/>
  <c r="L145" i="11" s="1"/>
  <c r="L154" i="11" s="1"/>
  <c r="L155" i="11" s="1"/>
  <c r="L160" i="11" s="1"/>
  <c r="L162" i="11" s="1"/>
  <c r="D31" i="14"/>
  <c r="P157" i="4"/>
  <c r="P157" i="8"/>
  <c r="F31" i="14"/>
  <c r="N133" i="8"/>
  <c r="N131" i="8"/>
  <c r="N134" i="8"/>
  <c r="N135" i="8"/>
  <c r="N136" i="8"/>
  <c r="C138" i="9"/>
  <c r="K135" i="5"/>
  <c r="K136" i="5" s="1"/>
  <c r="K145" i="5" s="1"/>
  <c r="K146" i="5" s="1"/>
  <c r="K151" i="5" s="1"/>
  <c r="K153" i="5" s="1"/>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P162" i="9" l="1"/>
  <c r="P164" i="9" s="1"/>
  <c r="G34" i="14" s="1"/>
  <c r="O162" i="9"/>
  <c r="O164" i="9" s="1"/>
  <c r="G28" i="14" s="1"/>
  <c r="H20" i="14"/>
  <c r="H21" i="14" s="1"/>
  <c r="H19" i="14"/>
  <c r="H31" i="14"/>
  <c r="J31" i="14" s="1"/>
  <c r="N140" i="9"/>
  <c r="N138" i="9"/>
  <c r="N136" i="9"/>
  <c r="N141" i="9"/>
  <c r="N139" i="9"/>
  <c r="H32" i="14"/>
  <c r="L166" i="16"/>
  <c r="H34" i="14" s="1"/>
  <c r="H40" i="14" s="1"/>
  <c r="D19" i="14"/>
  <c r="N157" i="4"/>
  <c r="L164" i="11"/>
  <c r="I25" i="14"/>
  <c r="J25" i="14" s="1"/>
  <c r="O159" i="8"/>
  <c r="F28" i="14" s="1"/>
  <c r="F26" i="14"/>
  <c r="K164" i="11"/>
  <c r="I19" i="14"/>
  <c r="E19" i="14"/>
  <c r="K155" i="5"/>
  <c r="P159" i="4"/>
  <c r="D34" i="14" s="1"/>
  <c r="D32" i="14"/>
  <c r="G32" i="14"/>
  <c r="G33" i="14" s="1"/>
  <c r="N137" i="8"/>
  <c r="N138" i="8" s="1"/>
  <c r="N147" i="8" s="1"/>
  <c r="N148" i="8" s="1"/>
  <c r="N153" i="8" s="1"/>
  <c r="N155" i="8" s="1"/>
  <c r="P159" i="8"/>
  <c r="F34" i="14" s="1"/>
  <c r="F32" i="14"/>
  <c r="F33" i="14" s="1"/>
  <c r="Q59" i="6"/>
  <c r="K59" i="6"/>
  <c r="N66" i="6"/>
  <c r="J49" i="6"/>
  <c r="J37" i="6"/>
  <c r="J67" i="6"/>
  <c r="N37" i="6"/>
  <c r="N67" i="6"/>
  <c r="N49" i="6"/>
  <c r="I66" i="6"/>
  <c r="M66" i="6"/>
  <c r="Q66" i="6"/>
  <c r="L66" i="6"/>
  <c r="P66" i="6"/>
  <c r="G26" i="14" l="1"/>
  <c r="G27" i="14" s="1"/>
  <c r="J34" i="14"/>
  <c r="I26" i="14"/>
  <c r="I27" i="14" s="1"/>
  <c r="L166" i="11"/>
  <c r="I28" i="14" s="1"/>
  <c r="J28" i="14" s="1"/>
  <c r="K157" i="5"/>
  <c r="E22" i="14" s="1"/>
  <c r="E40" i="14" s="1"/>
  <c r="E20" i="14"/>
  <c r="K166" i="11"/>
  <c r="I22" i="14" s="1"/>
  <c r="I20" i="14"/>
  <c r="D33" i="14"/>
  <c r="J32" i="14"/>
  <c r="F19" i="14"/>
  <c r="N157" i="8"/>
  <c r="N159" i="4"/>
  <c r="D22" i="14" s="1"/>
  <c r="D20" i="14"/>
  <c r="H33" i="14"/>
  <c r="H38" i="14" s="1"/>
  <c r="H37" i="14"/>
  <c r="F27" i="14"/>
  <c r="N142" i="9"/>
  <c r="N143" i="9" s="1"/>
  <c r="N152" i="9" s="1"/>
  <c r="N153" i="9" s="1"/>
  <c r="N158" i="9" s="1"/>
  <c r="N160" i="9" s="1"/>
  <c r="Q134" i="6"/>
  <c r="K134" i="6"/>
  <c r="J66" i="6"/>
  <c r="J33" i="14" l="1"/>
  <c r="J26" i="14"/>
  <c r="J27" i="14"/>
  <c r="N159" i="8"/>
  <c r="F22" i="14" s="1"/>
  <c r="F40" i="14" s="1"/>
  <c r="F20" i="14"/>
  <c r="N162" i="9"/>
  <c r="G19" i="14"/>
  <c r="J19" i="14" s="1"/>
  <c r="I21" i="14"/>
  <c r="I38" i="14" s="1"/>
  <c r="I37" i="14"/>
  <c r="E21" i="14"/>
  <c r="E38" i="14" s="1"/>
  <c r="E37" i="14"/>
  <c r="I40" i="14"/>
  <c r="D37" i="14"/>
  <c r="D21" i="14"/>
  <c r="D40" i="14"/>
  <c r="P53" i="6"/>
  <c r="P58" i="6" s="1"/>
  <c r="P59" i="6" s="1"/>
  <c r="L53" i="6"/>
  <c r="L58" i="6" s="1"/>
  <c r="L59" i="6" s="1"/>
  <c r="N164" i="9" l="1"/>
  <c r="G22" i="14" s="1"/>
  <c r="G20" i="14"/>
  <c r="F21" i="14"/>
  <c r="F38" i="14" s="1"/>
  <c r="F37" i="14"/>
  <c r="D38" i="14"/>
  <c r="P134" i="6"/>
  <c r="L134" i="6"/>
  <c r="N53" i="6"/>
  <c r="N58" i="6" s="1"/>
  <c r="N59" i="6" s="1"/>
  <c r="J53" i="6"/>
  <c r="J58" i="6" s="1"/>
  <c r="J59" i="6" s="1"/>
  <c r="G21" i="14" l="1"/>
  <c r="G37" i="14"/>
  <c r="J37" i="14" s="1"/>
  <c r="J20" i="14"/>
  <c r="G40" i="14"/>
  <c r="J40" i="14" s="1"/>
  <c r="D42" i="14" s="1"/>
  <c r="J22" i="14"/>
  <c r="J134" i="6"/>
  <c r="N134" i="6"/>
  <c r="G38" i="14" l="1"/>
  <c r="J38" i="14" s="1"/>
  <c r="J21" i="14"/>
  <c r="I53" i="6"/>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K14" authorId="0" shapeId="0" xr:uid="{85408E63-9B5F-4D28-882B-047D49AA374F}">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BBE2692A-9B5C-4232-80DD-E92A8475EEE7}">
      <text>
        <r>
          <rPr>
            <b/>
            <sz val="9"/>
            <color indexed="81"/>
            <rFont val="Segoe UI"/>
            <family val="2"/>
          </rPr>
          <t>Leslie Soares Pereira:</t>
        </r>
        <r>
          <rPr>
            <sz val="9"/>
            <color indexed="81"/>
            <rFont val="Segoe UI"/>
            <family val="2"/>
          </rPr>
          <t xml:space="preserve">
Cláusula Vigésima.</t>
        </r>
      </text>
    </comment>
    <comment ref="A23" authorId="0" shapeId="0" xr:uid="{C7002B82-F662-404A-947C-A33C2885A91A}">
      <text>
        <r>
          <rPr>
            <b/>
            <sz val="9"/>
            <color indexed="81"/>
            <rFont val="Segoe UI"/>
            <family val="2"/>
          </rPr>
          <t>Leslie Soares Pereira:</t>
        </r>
        <r>
          <rPr>
            <sz val="9"/>
            <color indexed="81"/>
            <rFont val="Segoe UI"/>
            <family val="2"/>
          </rPr>
          <t xml:space="preserve">
Cláusula Décima Segunda.</t>
        </r>
      </text>
    </comment>
    <comment ref="A26" authorId="0" shapeId="0" xr:uid="{6F9E947D-57E9-4E11-A41E-44871BB3E1BC}">
      <text>
        <r>
          <rPr>
            <b/>
            <sz val="9"/>
            <color indexed="81"/>
            <rFont val="Segoe UI"/>
            <family val="2"/>
          </rPr>
          <t>Leslie Soares Pereira:</t>
        </r>
        <r>
          <rPr>
            <sz val="9"/>
            <color indexed="81"/>
            <rFont val="Segoe UI"/>
            <family val="2"/>
          </rPr>
          <t xml:space="preserve">
Cláusula Vigésima Sexta.</t>
        </r>
      </text>
    </comment>
    <comment ref="E29" authorId="0" shapeId="0" xr:uid="{766F8F26-5E52-4A10-A8D0-4D591D383231}">
      <text>
        <r>
          <rPr>
            <b/>
            <sz val="9"/>
            <color indexed="81"/>
            <rFont val="Segoe UI"/>
            <family val="2"/>
          </rPr>
          <t>Leslie Soares Pereira:</t>
        </r>
        <r>
          <rPr>
            <sz val="9"/>
            <color indexed="81"/>
            <rFont val="Segoe UI"/>
            <family val="2"/>
          </rPr>
          <t xml:space="preserve">
Anexo II da IN SEGES/MGI 147/2026.</t>
        </r>
      </text>
    </comment>
    <comment ref="C30" authorId="0" shapeId="0" xr:uid="{D168B66D-C52F-40C0-AA0D-5DEA00B8E0F8}">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30" authorId="0" shapeId="0" xr:uid="{6F196125-69B1-4CF7-B1B5-F765259CAFD5}">
      <text>
        <r>
          <rPr>
            <b/>
            <sz val="9"/>
            <color indexed="81"/>
            <rFont val="Segoe UI"/>
            <family val="2"/>
          </rPr>
          <t>Leslie Soares Pereira:</t>
        </r>
        <r>
          <rPr>
            <sz val="9"/>
            <color indexed="81"/>
            <rFont val="Segoe UI"/>
            <family val="2"/>
          </rPr>
          <t xml:space="preserve">
Este é o percentual mínimo que a empresa deve cotar.</t>
        </r>
      </text>
    </comment>
    <comment ref="A37" authorId="0" shapeId="0" xr:uid="{1616D2E5-4D36-4135-84FB-1B8CABCDB408}">
      <text>
        <r>
          <rPr>
            <b/>
            <sz val="9"/>
            <color indexed="81"/>
            <rFont val="Segoe UI"/>
            <family val="2"/>
          </rPr>
          <t>Leslie Soares Pereira:</t>
        </r>
        <r>
          <rPr>
            <sz val="9"/>
            <color indexed="81"/>
            <rFont val="Segoe UI"/>
            <family val="2"/>
          </rPr>
          <t xml:space="preserve">
Cláusula Vigésima.</t>
        </r>
      </text>
    </comment>
    <comment ref="A40" authorId="0" shapeId="0" xr:uid="{5C4221F2-B15C-42CF-8F79-A507BEF2F930}">
      <text>
        <r>
          <rPr>
            <b/>
            <sz val="9"/>
            <color indexed="81"/>
            <rFont val="Segoe UI"/>
            <family val="2"/>
          </rPr>
          <t>Leslie Soares Pereira:</t>
        </r>
        <r>
          <rPr>
            <sz val="9"/>
            <color indexed="81"/>
            <rFont val="Segoe UI"/>
            <family val="2"/>
          </rPr>
          <t xml:space="preserve">
Cláusula Décima Segunda.</t>
        </r>
      </text>
    </comment>
    <comment ref="A43" authorId="0" shapeId="0" xr:uid="{28CDAAAE-ADC4-4E82-9469-84854BB67F89}">
      <text>
        <r>
          <rPr>
            <b/>
            <sz val="9"/>
            <color indexed="81"/>
            <rFont val="Segoe UI"/>
            <family val="2"/>
          </rPr>
          <t>Leslie Soares Pereira:</t>
        </r>
        <r>
          <rPr>
            <sz val="9"/>
            <color indexed="81"/>
            <rFont val="Segoe UI"/>
            <family val="2"/>
          </rPr>
          <t xml:space="preserve">
Cláusula Vigésima Sexta.</t>
        </r>
      </text>
    </comment>
    <comment ref="E46" authorId="0" shapeId="0" xr:uid="{B6D9EE11-20EB-4090-AE27-C548A528DA05}">
      <text>
        <r>
          <rPr>
            <b/>
            <sz val="9"/>
            <color indexed="81"/>
            <rFont val="Segoe UI"/>
            <family val="2"/>
          </rPr>
          <t>Leslie Soares Pereira:</t>
        </r>
        <r>
          <rPr>
            <sz val="9"/>
            <color indexed="81"/>
            <rFont val="Segoe UI"/>
            <family val="2"/>
          </rPr>
          <t xml:space="preserve">
Anexo II da IN SEGES/MGI 147/2026.</t>
        </r>
      </text>
    </comment>
    <comment ref="C47" authorId="0" shapeId="0" xr:uid="{E0CF0EBA-58DF-473F-87A6-94702F401B0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47" authorId="0" shapeId="0" xr:uid="{6738BA1A-6293-4EF9-BDB5-757D28806707}">
      <text>
        <r>
          <rPr>
            <b/>
            <sz val="9"/>
            <color indexed="81"/>
            <rFont val="Segoe UI"/>
            <family val="2"/>
          </rPr>
          <t>Leslie Soares Pereira:</t>
        </r>
        <r>
          <rPr>
            <sz val="9"/>
            <color indexed="81"/>
            <rFont val="Segoe UI"/>
            <family val="2"/>
          </rPr>
          <t xml:space="preserve">
Este é o percentual mínimo que a empresa deve cotar.</t>
        </r>
      </text>
    </comment>
    <comment ref="A54" authorId="0" shapeId="0" xr:uid="{05F1B54A-2C8B-41A9-A126-317142D9B7A0}">
      <text>
        <r>
          <rPr>
            <b/>
            <sz val="9"/>
            <color indexed="81"/>
            <rFont val="Segoe UI"/>
            <family val="2"/>
          </rPr>
          <t>Leslie Soares Pereira:</t>
        </r>
        <r>
          <rPr>
            <sz val="9"/>
            <color indexed="81"/>
            <rFont val="Segoe UI"/>
            <family val="2"/>
          </rPr>
          <t xml:space="preserve">
Cláusula Vigésima.</t>
        </r>
      </text>
    </comment>
    <comment ref="A57" authorId="0" shapeId="0" xr:uid="{1C1B5281-A23E-498A-B0A6-699C764B5874}">
      <text>
        <r>
          <rPr>
            <b/>
            <sz val="9"/>
            <color indexed="81"/>
            <rFont val="Segoe UI"/>
            <family val="2"/>
          </rPr>
          <t>Leslie Soares Pereira:</t>
        </r>
        <r>
          <rPr>
            <sz val="9"/>
            <color indexed="81"/>
            <rFont val="Segoe UI"/>
            <family val="2"/>
          </rPr>
          <t xml:space="preserve">
Cláusula Décima Segunda.</t>
        </r>
      </text>
    </comment>
    <comment ref="A60" authorId="0" shapeId="0" xr:uid="{C7B3CF04-443A-408C-8C2A-E53139830BCA}">
      <text>
        <r>
          <rPr>
            <b/>
            <sz val="9"/>
            <color indexed="81"/>
            <rFont val="Segoe UI"/>
            <family val="2"/>
          </rPr>
          <t>Leslie Soares Pereira:</t>
        </r>
        <r>
          <rPr>
            <sz val="9"/>
            <color indexed="81"/>
            <rFont val="Segoe UI"/>
            <family val="2"/>
          </rPr>
          <t xml:space="preserve">
Cláusula Vigésima Sexta.</t>
        </r>
      </text>
    </comment>
    <comment ref="E63" authorId="0" shapeId="0" xr:uid="{A895B58A-E27D-4260-90CF-FCD439569D3B}">
      <text>
        <r>
          <rPr>
            <b/>
            <sz val="9"/>
            <color indexed="81"/>
            <rFont val="Segoe UI"/>
            <family val="2"/>
          </rPr>
          <t>Leslie Soares Pereira:</t>
        </r>
        <r>
          <rPr>
            <sz val="9"/>
            <color indexed="81"/>
            <rFont val="Segoe UI"/>
            <family val="2"/>
          </rPr>
          <t xml:space="preserve">
Anexo II da IN SEGES/MGI 147/2026.</t>
        </r>
      </text>
    </comment>
    <comment ref="C64" authorId="0" shapeId="0" xr:uid="{870E404A-573A-4743-BE9F-EB0CE56FFEF7}">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4" authorId="0" shapeId="0" xr:uid="{A320D5E0-EC37-44D9-82B7-38624BC2461D}">
      <text>
        <r>
          <rPr>
            <b/>
            <sz val="9"/>
            <color indexed="81"/>
            <rFont val="Segoe UI"/>
            <family val="2"/>
          </rPr>
          <t>Leslie Soares Pereira:</t>
        </r>
        <r>
          <rPr>
            <sz val="9"/>
            <color indexed="81"/>
            <rFont val="Segoe UI"/>
            <family val="2"/>
          </rPr>
          <t xml:space="preserve">
Este é o percentual mínimo que a empresa deve cotar.</t>
        </r>
      </text>
    </comment>
    <comment ref="A71" authorId="0" shapeId="0" xr:uid="{484D505B-FF89-4DE2-B264-554BB2DE4439}">
      <text>
        <r>
          <rPr>
            <b/>
            <sz val="9"/>
            <color indexed="81"/>
            <rFont val="Segoe UI"/>
            <family val="2"/>
          </rPr>
          <t>Leslie Soares Pereira:</t>
        </r>
        <r>
          <rPr>
            <sz val="9"/>
            <color indexed="81"/>
            <rFont val="Segoe UI"/>
            <family val="2"/>
          </rPr>
          <t xml:space="preserve">
Cláusula Vigésima.</t>
        </r>
      </text>
    </comment>
    <comment ref="A74" authorId="0" shapeId="0" xr:uid="{8B950865-4EEE-4341-B8DF-0FE96844B375}">
      <text>
        <r>
          <rPr>
            <b/>
            <sz val="9"/>
            <color indexed="81"/>
            <rFont val="Segoe UI"/>
            <family val="2"/>
          </rPr>
          <t>Leslie Soares Pereira:</t>
        </r>
        <r>
          <rPr>
            <sz val="9"/>
            <color indexed="81"/>
            <rFont val="Segoe UI"/>
            <family val="2"/>
          </rPr>
          <t xml:space="preserve">
Cláusula Décima Segunda.</t>
        </r>
      </text>
    </comment>
    <comment ref="A77" authorId="0" shapeId="0" xr:uid="{EAD2BD71-3A05-4B3A-8DCA-C4A2BAEA2FE2}">
      <text>
        <r>
          <rPr>
            <b/>
            <sz val="9"/>
            <color indexed="81"/>
            <rFont val="Segoe UI"/>
            <family val="2"/>
          </rPr>
          <t>Leslie Soares Pereira:</t>
        </r>
        <r>
          <rPr>
            <sz val="9"/>
            <color indexed="81"/>
            <rFont val="Segoe UI"/>
            <family val="2"/>
          </rPr>
          <t xml:space="preserve">
Cláusula Vigésima Sexta.</t>
        </r>
      </text>
    </comment>
    <comment ref="E80" authorId="0" shapeId="0" xr:uid="{1EAFFD90-6CA6-416C-90E8-5826DE9EA3EE}">
      <text>
        <r>
          <rPr>
            <b/>
            <sz val="9"/>
            <color indexed="81"/>
            <rFont val="Segoe UI"/>
            <family val="2"/>
          </rPr>
          <t>Leslie Soares Pereira:</t>
        </r>
        <r>
          <rPr>
            <sz val="9"/>
            <color indexed="81"/>
            <rFont val="Segoe UI"/>
            <family val="2"/>
          </rPr>
          <t xml:space="preserve">
Anexo II da IN SEGES/MGI 147/2026.</t>
        </r>
      </text>
    </comment>
    <comment ref="C81" authorId="0" shapeId="0" xr:uid="{4DDD3DE1-DE28-494C-A80C-BA64F2D98E7F}">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81" authorId="0" shapeId="0" xr:uid="{D4F48753-8D66-44C4-8F42-4979C8960F70}">
      <text>
        <r>
          <rPr>
            <b/>
            <sz val="9"/>
            <color indexed="81"/>
            <rFont val="Segoe UI"/>
            <family val="2"/>
          </rPr>
          <t>Leslie Soares Pereira:</t>
        </r>
        <r>
          <rPr>
            <sz val="9"/>
            <color indexed="81"/>
            <rFont val="Segoe UI"/>
            <family val="2"/>
          </rPr>
          <t xml:space="preserve">
Este é o percentual mínimo que a empresa deve cotar.</t>
        </r>
      </text>
    </comment>
    <comment ref="A88" authorId="0" shapeId="0" xr:uid="{673C03AA-34C5-4EAC-B59E-16DE9C47E8AA}">
      <text>
        <r>
          <rPr>
            <b/>
            <sz val="9"/>
            <color indexed="81"/>
            <rFont val="Segoe UI"/>
            <family val="2"/>
          </rPr>
          <t>Leslie Soares Pereira:</t>
        </r>
        <r>
          <rPr>
            <sz val="9"/>
            <color indexed="81"/>
            <rFont val="Segoe UI"/>
            <family val="2"/>
          </rPr>
          <t xml:space="preserve">
Cláusula Vigésima.</t>
        </r>
      </text>
    </comment>
    <comment ref="A91" authorId="0" shapeId="0" xr:uid="{821A02B4-112A-407C-90DC-95143646CAEF}">
      <text>
        <r>
          <rPr>
            <b/>
            <sz val="9"/>
            <color indexed="81"/>
            <rFont val="Segoe UI"/>
            <family val="2"/>
          </rPr>
          <t>Leslie Soares Pereira:</t>
        </r>
        <r>
          <rPr>
            <sz val="9"/>
            <color indexed="81"/>
            <rFont val="Segoe UI"/>
            <family val="2"/>
          </rPr>
          <t xml:space="preserve">
Cláusula Décima Segunda.</t>
        </r>
      </text>
    </comment>
    <comment ref="A94" authorId="0" shapeId="0" xr:uid="{100745CE-02F2-424A-9D03-DC23AA84EAD5}">
      <text>
        <r>
          <rPr>
            <b/>
            <sz val="9"/>
            <color indexed="81"/>
            <rFont val="Segoe UI"/>
            <family val="2"/>
          </rPr>
          <t>Leslie Soares Pereira:</t>
        </r>
        <r>
          <rPr>
            <sz val="9"/>
            <color indexed="81"/>
            <rFont val="Segoe UI"/>
            <family val="2"/>
          </rPr>
          <t xml:space="preserve">
Cláusula Vigésima Sexta.</t>
        </r>
      </text>
    </comment>
    <comment ref="E97" authorId="0" shapeId="0" xr:uid="{F5D1805E-0854-447C-8ABF-BADC570A664E}">
      <text>
        <r>
          <rPr>
            <b/>
            <sz val="9"/>
            <color indexed="81"/>
            <rFont val="Segoe UI"/>
            <family val="2"/>
          </rPr>
          <t>Leslie Soares Pereira:</t>
        </r>
        <r>
          <rPr>
            <sz val="9"/>
            <color indexed="81"/>
            <rFont val="Segoe UI"/>
            <family val="2"/>
          </rPr>
          <t xml:space="preserve">
Anexo II da IN SEGES/MGI 147/2026.</t>
        </r>
      </text>
    </comment>
    <comment ref="C98" authorId="0" shapeId="0" xr:uid="{5BCAF337-41D8-4571-970B-81FC13AE8451}">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98" authorId="0" shapeId="0" xr:uid="{D2A8CED5-63F5-453C-9AAB-3DE0CD5C29C4}">
      <text>
        <r>
          <rPr>
            <b/>
            <sz val="9"/>
            <color indexed="81"/>
            <rFont val="Segoe UI"/>
            <family val="2"/>
          </rPr>
          <t>Leslie Soares Pereira:</t>
        </r>
        <r>
          <rPr>
            <sz val="9"/>
            <color indexed="81"/>
            <rFont val="Segoe UI"/>
            <family val="2"/>
          </rPr>
          <t xml:space="preserve">
Este é o percentual mínimo que a empresa deve cotar.</t>
        </r>
      </text>
    </comment>
    <comment ref="A105" authorId="0" shapeId="0" xr:uid="{EF8874A9-B71E-422F-A7B9-BD9A13CDBA24}">
      <text>
        <r>
          <rPr>
            <b/>
            <sz val="9"/>
            <color indexed="81"/>
            <rFont val="Segoe UI"/>
            <family val="2"/>
          </rPr>
          <t>Leslie Soares Pereira:</t>
        </r>
        <r>
          <rPr>
            <sz val="9"/>
            <color indexed="81"/>
            <rFont val="Segoe UI"/>
            <family val="2"/>
          </rPr>
          <t xml:space="preserve">
Cláusula Vigésima.</t>
        </r>
      </text>
    </comment>
    <comment ref="A108" authorId="0" shapeId="0" xr:uid="{CD255742-27C7-4B6B-8D2D-65992127A7A1}">
      <text>
        <r>
          <rPr>
            <b/>
            <sz val="9"/>
            <color indexed="81"/>
            <rFont val="Segoe UI"/>
            <family val="2"/>
          </rPr>
          <t>Leslie Soares Pereira:</t>
        </r>
        <r>
          <rPr>
            <sz val="9"/>
            <color indexed="81"/>
            <rFont val="Segoe UI"/>
            <family val="2"/>
          </rPr>
          <t xml:space="preserve">
Cláusula Décima Segunda.</t>
        </r>
      </text>
    </comment>
    <comment ref="A111" authorId="0" shapeId="0" xr:uid="{DEFAD319-573F-49A9-BFDC-8935AB0351BA}">
      <text>
        <r>
          <rPr>
            <b/>
            <sz val="9"/>
            <color indexed="81"/>
            <rFont val="Segoe UI"/>
            <family val="2"/>
          </rPr>
          <t>Leslie Soares Pereira:</t>
        </r>
        <r>
          <rPr>
            <sz val="9"/>
            <color indexed="81"/>
            <rFont val="Segoe UI"/>
            <family val="2"/>
          </rPr>
          <t xml:space="preserve">
Cláusula Vigésima Sexta.</t>
        </r>
      </text>
    </comment>
    <comment ref="E114" authorId="0" shapeId="0" xr:uid="{99DF6E70-39B9-43DA-AB64-EA97B59C2413}">
      <text>
        <r>
          <rPr>
            <b/>
            <sz val="9"/>
            <color indexed="81"/>
            <rFont val="Segoe UI"/>
            <family val="2"/>
          </rPr>
          <t>Leslie Soares Pereira:</t>
        </r>
        <r>
          <rPr>
            <sz val="9"/>
            <color indexed="81"/>
            <rFont val="Segoe UI"/>
            <family val="2"/>
          </rPr>
          <t xml:space="preserve">
Anexo II da IN SEGES/MGI 147/2026.</t>
        </r>
      </text>
    </comment>
    <comment ref="C115" authorId="0" shapeId="0" xr:uid="{B0F32AB9-C39F-4E24-B78B-47721DF2DBEB}">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115" authorId="0" shapeId="0" xr:uid="{A8DEF823-49F0-401C-85BB-D8D29BA1B9A0}">
      <text>
        <r>
          <rPr>
            <b/>
            <sz val="9"/>
            <color indexed="81"/>
            <rFont val="Segoe UI"/>
            <family val="2"/>
          </rPr>
          <t>Leslie Soares Pereira:</t>
        </r>
        <r>
          <rPr>
            <sz val="9"/>
            <color indexed="81"/>
            <rFont val="Segoe UI"/>
            <family val="2"/>
          </rPr>
          <t xml:space="preserve">
Este é o percentual mínimo que a empresa deve cotar.</t>
        </r>
      </text>
    </comment>
    <comment ref="I121" authorId="0" shapeId="0" xr:uid="{FA59700D-0C7A-4699-81AE-6358185111A3}">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A1F0C8FB-4F50-4103-BCA1-5F024EADFA0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1A9FD637-8386-46D4-976B-AECDC6446AEF}">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FAD1AF37-DCC8-480A-96C7-151DA0F0905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F165AEB1-FDC3-4478-9623-256CB6ADEF6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ADA98E01-41AB-4857-B041-04B00D3D79AE}">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B2B322A3-5D0A-4CAF-AF6E-C4620776676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7ADD2E14-6399-49DB-9F5C-00BB219B5FD0}">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57D25F5A-1D25-440E-87CF-C3BF9ACE2DC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0822EEEF-E061-4D59-96C4-85FBBAA688A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D4DD276A-B5D8-4E88-9E22-4450A074B515}">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BB19FDC8-4E51-45DE-8856-7197B1DFBBF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3B54FD45-A54F-431F-A615-B2F2C76335A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B293B723-7C58-41F0-B40B-792DA1BDF83D}">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27508FC5-E4E8-4AA1-AB88-FA945EB24E4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937BE86-4E6E-4820-A6C8-1E1A9034B48F}">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0" authorId="1" shapeId="0" xr:uid="{28D89D50-6A55-4909-B0C7-70BF72A7A91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1" authorId="2" shapeId="0" xr:uid="{980C8687-B119-45ED-8F4F-99C86769369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3" authorId="2" shapeId="0" xr:uid="{0E29D9D9-1896-4978-9B28-5888C7AACA82}">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15D2CE71-0CE6-4BEB-80D4-2272B6934D4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1" authorId="2" shapeId="0" xr:uid="{005F7AFF-350C-45B2-BDCE-12FF67A6A228}">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07" authorId="1" shapeId="0" xr:uid="{3A75A735-C285-4900-A011-CDB3F0F6FA68}">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08" authorId="1" shapeId="0" xr:uid="{AD9BB232-B1E1-44A3-B209-AD3A8A9DA1B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09" authorId="2" shapeId="0" xr:uid="{841DD39C-3526-448A-BB40-6FF5912C2B5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51FCDDA3-7ABA-4F02-AD55-FBF870892EA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0" authorId="2" shapeId="0" xr:uid="{DDFBA7BF-021C-4885-A264-EE82C9B3E3E1}">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4D3F94A3-2A68-4DCB-9D4B-3D2569C30B8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0" authorId="1" shapeId="0" xr:uid="{643D92E2-2305-4F79-BFDF-BE52DEBCE732}">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0" authorId="1" shapeId="0" xr:uid="{827F80A5-0159-4AF2-822E-4C293FAB268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0" authorId="1" shapeId="0" xr:uid="{061CD923-B5E6-4225-973D-1595EAA2E1B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1" authorId="2" shapeId="0" xr:uid="{7156BE70-7083-4590-9218-B3E3DCBC23A8}">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3" authorId="2" shapeId="0" xr:uid="{18ADDE13-2FC1-4B19-9378-83678F06090E}">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3" authorId="2" shapeId="0" xr:uid="{4ADB3FC2-4CD7-4493-99B5-F1C116E0F0F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3" authorId="2" shapeId="0" xr:uid="{6859D76F-F073-4573-967F-715A3D23AE05}">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5" authorId="2" shapeId="0" xr:uid="{A1BB3AEC-BA5E-4F52-87D9-8779865D13F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1" authorId="2" shapeId="0" xr:uid="{E95CA635-66ED-48AE-91F5-CDDD542EC9CA}">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07" authorId="1" shapeId="0" xr:uid="{CDD742F3-F6A4-4797-BB4F-4A7BFD84DE6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08" authorId="1" shapeId="0" xr:uid="{DC36BC62-A5C0-4B9C-ABB8-C96659CBC8F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09" authorId="2" shapeId="0" xr:uid="{06F63A9E-12D4-4E82-83EF-C5D78C06ABA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2" authorId="1" shapeId="0" xr:uid="{B6C91500-F7B3-4F2B-ABFF-250EECBB517F}">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K41" authorId="0" shapeId="0" xr:uid="{E56AF9A7-9CD9-4CFB-B5C7-4CDF865557B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N75" authorId="1" shapeId="0" xr:uid="{427AB33C-A1FE-4D98-AEB4-1251DBA2C2BC}">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5" authorId="1" shapeId="0" xr:uid="{9F1CE631-72CF-4706-9966-C2F40FDB1933}">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5" authorId="1" shapeId="0" xr:uid="{27EE7E5A-2C12-4F7F-8E34-8B0BD132497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K76" authorId="2" shapeId="0" xr:uid="{BAF1F762-15CA-4B71-A14C-A17662F42CB0}">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N78" authorId="2" shapeId="0" xr:uid="{82086401-F2B9-4882-ABB6-5996178A737C}">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O78" authorId="2" shapeId="0" xr:uid="{A366D18A-B42F-4861-8CBD-382F3A849C3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P78" authorId="2" shapeId="0" xr:uid="{CD65A8FF-6885-43F3-B6D7-0C8E9C324534}">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0" authorId="2" shapeId="0" xr:uid="{BFA08F53-1E86-43E2-AFE2-A3244D2624D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E86" authorId="2" shapeId="0" xr:uid="{9DF710F2-4DDB-4116-ABC9-BE0523DB5DDE}">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2" authorId="1" shapeId="0" xr:uid="{A7EB493E-E3F1-444F-9DB8-66F311567E95}">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K113" authorId="1" shapeId="0" xr:uid="{955DE79E-2305-48DC-B447-EB6CA6BFC864}">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K114" authorId="2" shapeId="0" xr:uid="{A0AFD158-2C46-4BD8-AB5A-B819F74A36F8}">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7" authorId="1" shapeId="0" xr:uid="{BFB79D99-DB09-4012-B123-47E35513A43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208DDB25-9878-42D4-877B-CDDA5B566361}">
      <text>
        <r>
          <rPr>
            <b/>
            <sz val="9"/>
            <color indexed="81"/>
            <rFont val="Segoe UI"/>
            <family val="2"/>
          </rPr>
          <t>Leslie Soares Pereira:</t>
        </r>
        <r>
          <rPr>
            <sz val="9"/>
            <color indexed="81"/>
            <rFont val="Segoe UI"/>
            <family val="2"/>
          </rPr>
          <t xml:space="preserve">
Cláusula Décima Quinta.</t>
        </r>
      </text>
    </comment>
    <comment ref="I43" authorId="1" shapeId="0" xr:uid="{51EA6E3F-9FF0-4E61-B822-737881CC3F1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889B2AF4-9C50-412B-99A7-831D4B9A4A5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0F45A176-82A7-4121-8D81-A59FC9337671}">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576B9EAC-9D25-41AE-AB1E-890B98D262B2}">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1BF1555C-FAE4-4835-A1B7-FD71D39FD6C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9A9D4908-4624-47F8-BC67-5A854CF70458}">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45210753-3A2A-4885-9E05-DA93DB3F48C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A0CFB54E-C6F7-4B7F-BBF7-6A78AE8794D8}">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6ADAE14-369B-43CE-B507-D7602421130E}">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4802576B-32E7-4EA4-8956-913ADC355825}">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6F8C7263-984E-429A-B667-A8323EE56470}">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C8C75C41-F45F-4668-9B6D-F8892F95FE5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344E9FC5-E188-435E-9D6D-D9C41F3DE758}">
      <text>
        <r>
          <rPr>
            <b/>
            <sz val="9"/>
            <color indexed="81"/>
            <rFont val="Segoe UI"/>
            <family val="2"/>
          </rPr>
          <t>Leslie Soares Pereira:</t>
        </r>
        <r>
          <rPr>
            <sz val="9"/>
            <color indexed="81"/>
            <rFont val="Segoe UI"/>
            <family val="2"/>
          </rPr>
          <t xml:space="preserve">
Cláusula Décima Quinta.</t>
        </r>
      </text>
    </comment>
    <comment ref="I43" authorId="1" shapeId="0" xr:uid="{1E3905D1-8FE6-4C27-ACF1-A25675BA83C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2" shapeId="0" xr:uid="{1FD0FDCE-179A-4509-BB18-60F3C02B907A}">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77" authorId="2" shapeId="0" xr:uid="{3EEF9DCE-A84A-42E0-ACE8-3855A6539CD4}">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I78" authorId="0" shapeId="0" xr:uid="{9DF8A58A-BD50-47C9-B0AB-6F1979332389}">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0" shapeId="0" xr:uid="{E6EBFA9F-4C7B-4120-81A3-FFC7BA8A3BAD}">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L80" authorId="0" shapeId="0" xr:uid="{3CEC2A72-2474-4842-B31C-270C85C77CCF}">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0" shapeId="0" xr:uid="{5E70B8F3-9B11-4D45-9BAA-E3ABBF103B9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0" shapeId="0" xr:uid="{48AA2195-8F64-458A-9AAA-AB3EB1026FFC}">
      <text>
        <r>
          <rPr>
            <b/>
            <sz val="9"/>
            <color indexed="81"/>
            <rFont val="Segoe UI"/>
            <family val="2"/>
          </rPr>
          <t>Leslie Soares Pereira:</t>
        </r>
        <r>
          <rPr>
            <sz val="9"/>
            <color indexed="81"/>
            <rFont val="Segoe UI"/>
            <family val="2"/>
          </rPr>
          <t xml:space="preserve">
Foram usados os percentuais do caderno técnico de limpeza do RJ.
A licitante deverá cotar seu percentual de acordo com sua realidade.</t>
        </r>
      </text>
    </comment>
    <comment ref="B114" authorId="2" shapeId="0" xr:uid="{113EE805-ED0C-4FFF-8D7A-43C9EEF24C96}">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I115" authorId="2" shapeId="0" xr:uid="{81A931AD-BAAE-4A64-92A6-FECC7ECFA0B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I116" authorId="0" shapeId="0" xr:uid="{B6FD862A-FF02-4B54-9311-B79F0E752C0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2" shapeId="0" xr:uid="{8C265833-0455-4500-A25F-361E9D81C61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List>
</comments>
</file>

<file path=xl/sharedStrings.xml><?xml version="1.0" encoding="utf-8"?>
<sst xmlns="http://schemas.openxmlformats.org/spreadsheetml/2006/main" count="2475" uniqueCount="334">
  <si>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</si>
  <si>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</si>
  <si>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</si>
  <si>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</si>
  <si>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</si>
  <si>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</si>
  <si>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</si>
  <si>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</si>
  <si>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</si>
  <si>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</si>
  <si>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</si>
  <si>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</si>
  <si>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</si>
  <si>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</si>
  <si>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</si>
  <si>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</si>
  <si>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</si>
  <si>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</si>
  <si>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</si>
  <si>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</si>
  <si>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</si>
  <si>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</si>
  <si>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</si>
  <si>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</si>
  <si>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</si>
  <si>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</si>
  <si>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</si>
  <si>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</si>
  <si>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</si>
  <si>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</si>
  <si>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</si>
  <si>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</si>
  <si>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</si>
  <si>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</si>
  <si>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</si>
  <si>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</si>
  <si>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</si>
  <si>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</si>
  <si>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</si>
  <si>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</si>
  <si>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</si>
  <si>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</si>
  <si>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</si>
  <si>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</si>
  <si>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</si>
  <si>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</si>
  <si>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</si>
  <si>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</si>
  <si>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</si>
  <si>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</si>
  <si>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</si>
  <si>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</si>
  <si>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</si>
  <si>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</si>
  <si>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</si>
  <si>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</si>
  <si>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</si>
  <si>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</si>
  <si>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</si>
  <si>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</si>
  <si>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</si>
  <si>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</si>
  <si>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</si>
  <si>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</si>
  <si>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</si>
  <si>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</si>
  <si>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</si>
  <si>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</si>
  <si>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</si>
  <si>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</si>
  <si>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</si>
  <si>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</si>
  <si>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</si>
  <si>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</si>
  <si>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</si>
  <si>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</si>
  <si>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</si>
  <si>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</si>
  <si>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</si>
  <si>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</si>
  <si>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</si>
  <si>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</si>
  <si>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</si>
  <si>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</si>
  <si>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</si>
  <si>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</si>
  <si>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</si>
  <si>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</si>
  <si>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</si>
  <si>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</si>
  <si>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</si>
  <si>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</si>
  <si>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</si>
  <si>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</si>
  <si>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</si>
  <si>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</si>
  <si>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</si>
  <si>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</si>
  <si>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</si>
  <si>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</si>
  <si>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</si>
  <si>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</si>
  <si>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</si>
  <si>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</si>
  <si>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</si>
  <si>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</si>
  <si>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</si>
  <si>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</si>
  <si>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</si>
  <si>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</si>
  <si>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</si>
  <si>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</si>
  <si>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</si>
  <si>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</si>
  <si>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</si>
  <si>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</si>
  <si>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</si>
  <si>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</si>
  <si>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</si>
  <si>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</si>
  <si>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</si>
  <si>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</si>
  <si>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</si>
  <si>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</si>
  <si>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</si>
  <si>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</si>
  <si>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</si>
  <si>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</si>
  <si>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</si>
  <si>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</si>
  <si>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</si>
  <si>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</si>
  <si>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</si>
  <si>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</si>
  <si>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</si>
  <si>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</si>
  <si>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</si>
  <si>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</si>
  <si>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</si>
  <si>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</si>
  <si>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</si>
  <si>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</si>
  <si>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</si>
  <si>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</si>
  <si>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</si>
  <si>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</si>
  <si>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</si>
  <si>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</si>
  <si>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</si>
  <si>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</si>
  <si>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</si>
  <si>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</si>
  <si>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</si>
  <si>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</si>
  <si>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</si>
  <si>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</si>
  <si>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</si>
  <si>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</si>
  <si>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</si>
  <si>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</si>
  <si>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DADOS REFERENTES A BENEFÍCIOS MENSAIS E DIÁRIOS</t>
  </si>
  <si>
    <t>Benefício Social Familiar</t>
  </si>
  <si>
    <t>Salário Base Mensal</t>
  </si>
  <si>
    <t>AUXILIAR DE ESCRITÓRIO</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</si>
  <si>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</si>
  <si>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</si>
  <si>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</si>
  <si>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</si>
  <si>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</si>
  <si>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</si>
  <si>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</si>
  <si>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</si>
  <si>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</si>
  <si>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</si>
  <si>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</si>
  <si>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</si>
  <si>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</si>
  <si>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</si>
  <si>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</si>
  <si>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</si>
  <si>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</si>
  <si>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MOTORISTA D</t>
  </si>
  <si>
    <t>MOTORISTA B</t>
  </si>
  <si>
    <t>7823-10</t>
  </si>
  <si>
    <t>Mangote</t>
  </si>
  <si>
    <t>Par de botinas com solado de borracha e ponteira de aço OU confeccionada em couro com biqueira de polipropileno e fechamento em elástico nas laterais com palmilha de montagem em EVA e solado em PU bidensidade bicolor</t>
  </si>
  <si>
    <t>ANO DE CELEBRAÇÃO</t>
  </si>
  <si>
    <t>DATA BASE</t>
  </si>
  <si>
    <t>PISO SALARIAL DA CATEGORIA</t>
  </si>
  <si>
    <t>lucro real</t>
  </si>
  <si>
    <t>Camisa social branca manga comprida em algodão com logomarca da empresa</t>
  </si>
  <si>
    <t>Camisa social branca manga curta em algodão com logomarca da empresa</t>
  </si>
  <si>
    <t>Cinto abdominal lombar</t>
  </si>
  <si>
    <t>Vestido (mulher) ou Calça comprida (se homem) azul escuro. Em caso de vestido, deverá ter a logomarca da empresa</t>
  </si>
  <si>
    <t>ISSQN – Niterói</t>
  </si>
  <si>
    <t>Total de Alíquotas de Tributos - Niterói</t>
  </si>
  <si>
    <t>ISSQN – Macaé</t>
  </si>
  <si>
    <t>Total de Alíquotas de Tributos - Macaé</t>
  </si>
  <si>
    <t>Niterói</t>
  </si>
  <si>
    <t>Campos</t>
  </si>
  <si>
    <t>Macaé</t>
  </si>
  <si>
    <t>Motorista D</t>
  </si>
  <si>
    <t>Motorista B</t>
  </si>
  <si>
    <t>CARREGADOR</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</si>
  <si>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</si>
  <si>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</si>
  <si>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</si>
  <si>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</si>
  <si>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4110-05</t>
  </si>
  <si>
    <t>5134-25</t>
  </si>
  <si>
    <t>7832-10</t>
  </si>
  <si>
    <t>Nº da Licitação:</t>
  </si>
  <si>
    <t>Processo Administrativo</t>
  </si>
  <si>
    <t>Data da sessão</t>
  </si>
  <si>
    <t>CNPJ</t>
  </si>
  <si>
    <t>Nome da empresa:</t>
  </si>
  <si>
    <t>DEFINIÇÃO DOS POSTOS DE TRABALHO A CONTRATAR</t>
  </si>
  <si>
    <t>Auxiliar de Almoxarifado</t>
  </si>
  <si>
    <t>Motorista Categoria B</t>
  </si>
  <si>
    <t>Motorista Categoria D</t>
  </si>
  <si>
    <t>CBO</t>
  </si>
  <si>
    <t>4141-05</t>
  </si>
  <si>
    <t>7823-05</t>
  </si>
  <si>
    <t>Carga Horária Semanal</t>
  </si>
  <si>
    <t>QUANTIDADES A CONTRATAR POR LOCALIDADE</t>
  </si>
  <si>
    <t>Unidade de Lotação do Posto</t>
  </si>
  <si>
    <t>Cidade de Lotação do Posto</t>
  </si>
  <si>
    <t>QUANTIDADES DE POSTOS</t>
  </si>
  <si>
    <t>Total de Postos a Contratar no Item 1</t>
  </si>
  <si>
    <t>CONVENÇÕES COLETIVAS DE TRABALHO - CCT</t>
  </si>
  <si>
    <t>POSTO</t>
  </si>
  <si>
    <t>MUNICÍPIO DE PRESTAÇÃO DOS SERVIÇOS</t>
  </si>
  <si>
    <t>CATEGORIA PROFISSIONAL DA CCT</t>
  </si>
  <si>
    <t>UNIDADES DA DRF-NIT</t>
  </si>
  <si>
    <t>Campos dos Goitacazes</t>
  </si>
  <si>
    <t>Delegacia da RFB em Niterói (DRF-NIT)</t>
  </si>
  <si>
    <t>Inspetoria da RFB em Campos dos Goitacazes (IRF-CGZ)</t>
  </si>
  <si>
    <t>Inspetoria da RFB em Macaé (IRF-MCE)</t>
  </si>
  <si>
    <t>Contratação de Serviço de Apoio Administrativo e Operacional para as Unidades da Receita Federal do Brasil pertencentes à DRF-NITERÓI (DRF-NIT)</t>
  </si>
  <si>
    <r>
      <t xml:space="preserve">PLANILHA DE CUSTOS E FORMAÇÃO DE PREÇOS
</t>
    </r>
    <r>
      <rPr>
        <b/>
        <i/>
        <sz val="13"/>
        <color theme="0"/>
        <rFont val="Arial"/>
        <family val="2"/>
      </rPr>
      <t>Referência da Administração</t>
    </r>
  </si>
  <si>
    <t>Município</t>
  </si>
  <si>
    <t>CCT</t>
  </si>
  <si>
    <t>AUXILIAR DE ALMOXARIFADO</t>
  </si>
  <si>
    <t>Benefício</t>
  </si>
  <si>
    <t>VALOR FINAL NA PLANILHA DO POSTO</t>
  </si>
  <si>
    <t>Valor</t>
  </si>
  <si>
    <t>Desconto</t>
  </si>
  <si>
    <t>Valor da Tarifa</t>
  </si>
  <si>
    <t>Qtde de Bilhetes</t>
  </si>
  <si>
    <t xml:space="preserve">Valor do Benefício </t>
  </si>
  <si>
    <t>DADOS REFERENTES A CUSTOS INDIRETOS, TRIBUTOS E LUCRO</t>
  </si>
  <si>
    <r>
      <t xml:space="preserve">Regime Tributário </t>
    </r>
    <r>
      <rPr>
        <sz val="8"/>
        <color rgb="FFFF0000"/>
        <rFont val="Arial"/>
        <family val="2"/>
      </rPr>
      <t>(A licitante deverá preencher de acordo com seu regime tributário: lucro real ou lucro presumido).</t>
    </r>
  </si>
  <si>
    <t>Quantidade de Dias Úteis no Mês para Efeito de Pagamento de Vale Transporte e Vale Alimentação</t>
  </si>
  <si>
    <t>ISSQN – Campos dos Goytacazes</t>
  </si>
  <si>
    <t>Total de Alíquotas de Tributos - Campos dos Goytacazes</t>
  </si>
  <si>
    <t>DADOS REFERENTES A UNIFORMES</t>
  </si>
  <si>
    <t>Jaqueta ou Agasalho com logomarca da empresa</t>
  </si>
  <si>
    <t>Par de meias sociais</t>
  </si>
  <si>
    <t>DURAÇÃO DO CONTRATO (PERÍODO CONTRATUAL)</t>
  </si>
  <si>
    <t>ANOS</t>
  </si>
  <si>
    <t>MESES</t>
  </si>
  <si>
    <t>DADOS REFERENTES A CONTRATAÇÃO E DISCRIMINAÇÃO DOS SERVIÇOS</t>
  </si>
  <si>
    <t>CCT Registrada:</t>
  </si>
  <si>
    <t>Carga horária semanal:</t>
  </si>
  <si>
    <t>Alistamento Eleitoral</t>
  </si>
  <si>
    <t>P</t>
  </si>
  <si>
    <t>Base de Cálculo dos Custos Indiretos</t>
  </si>
  <si>
    <t>Base de Cálculo do Lucro</t>
  </si>
  <si>
    <t>VALOR PARA O PERÍODO CONTRATUAL</t>
  </si>
  <si>
    <t>NITERÓI</t>
  </si>
  <si>
    <t>CAMPOS</t>
  </si>
  <si>
    <t>MACAÉ</t>
  </si>
  <si>
    <t xml:space="preserve">Base de Cálculo dos Tributos </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</si>
  <si>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N69)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</si>
  <si>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N72).</t>
    </r>
  </si>
  <si>
    <t>Base de Cálculo dos Tributos</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</si>
  <si>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</si>
  <si>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K71).</t>
    </r>
  </si>
  <si>
    <t>Descanso Semanal Remunerado (DSR) sobre as horas extras</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</si>
  <si>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</si>
  <si>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t>Qtde prevista de diárias</t>
  </si>
  <si>
    <t>Valor do pernoite</t>
  </si>
  <si>
    <t>Valor do jantar</t>
  </si>
  <si>
    <t>MOTORIST CATEGORIA D</t>
  </si>
  <si>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K69)</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</si>
  <si>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L72).</t>
    </r>
  </si>
  <si>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</si>
  <si>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K76)</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</si>
  <si>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K79).</t>
    </r>
  </si>
  <si>
    <t>DETALHAMENTO DA PROPOSTA COMERCIAL</t>
  </si>
  <si>
    <t>DURAÇÃO DO CONTRATO</t>
  </si>
  <si>
    <t>Valor Total para 12 meses</t>
  </si>
  <si>
    <t>Valor Total para a duração do contrato</t>
  </si>
  <si>
    <t>VALOR TOTAL POR TIPO DE POSTO PARA 12 MESES DE CONTRATO</t>
  </si>
  <si>
    <t>VALOR TOTAL POR TIPO DE POSTO PARA TODA A DURAÇÃO CONTRATUAL</t>
  </si>
  <si>
    <t>Niteroi</t>
  </si>
  <si>
    <t>Contratação de serviços de apoio administrativo e operacional para as Unidades da Receita Federal do Brasil do Estado do Espírito Santo</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</si>
  <si>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</si>
  <si>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</si>
  <si>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O uso das planilhas fornecidas pela Administração é obrigatório. Não serão aceitas outros modelos e outros formatos de planilhas.</t>
  </si>
  <si>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</si>
  <si>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</si>
  <si>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</si>
  <si>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</si>
  <si>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</si>
  <si>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</si>
  <si>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</si>
  <si>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</si>
  <si>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</si>
  <si>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</si>
  <si>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</si>
  <si>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</si>
  <si>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</si>
  <si>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</si>
  <si>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</si>
  <si>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</si>
  <si>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</si>
  <si>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</si>
  <si>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</si>
  <si>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</si>
  <si>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</si>
  <si>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</si>
  <si>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VALOR PARA TODA A DURAÇÃO CONTRATUAL - ITEM 2</t>
  </si>
  <si>
    <t>Total de Postos nas Unidades da DRF-NIT</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</si>
  <si>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</si>
  <si>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</si>
  <si>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 xml:space="preserve">Salário Base Mensal </t>
  </si>
  <si>
    <t>CCT PARADIGMA</t>
  </si>
  <si>
    <t>Reembolso Creche</t>
  </si>
  <si>
    <r>
      <t xml:space="preserve">Reembolso Creche </t>
    </r>
    <r>
      <rPr>
        <sz val="9"/>
        <color rgb="FFFF0000"/>
        <rFont val="Arial"/>
        <family val="2"/>
      </rPr>
      <t>(por força da IN SEGES/MGI 147/2026)</t>
    </r>
  </si>
  <si>
    <t>Valor do Benefício</t>
  </si>
  <si>
    <t>Percentual de Incidência</t>
  </si>
  <si>
    <t>PREGÃO SRRF07 Nº 90009/ 2026 (UASG 170116)</t>
  </si>
  <si>
    <t>MOTORISTA CATEGORIA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</si>
</sst>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2"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b/>
      <sz val="16"/>
      <color theme="0"/>
      <name val="Arial"/>
      <family val="2"/>
    </font>
    <font>
      <sz val="16"/>
      <color theme="1"/>
      <name val="Calibri"/>
      <family val="2"/>
      <scheme val="minor"/>
    </font>
    <font>
      <b/>
      <sz val="12"/>
      <color theme="0"/>
      <name val="Candara"/>
      <family val="2"/>
    </font>
    <font>
      <b/>
      <i/>
      <sz val="12"/>
      <color theme="0"/>
      <name val="Arial"/>
      <family val="2"/>
    </font>
    <font>
      <b/>
      <i/>
      <sz val="14"/>
      <color theme="0"/>
      <name val="Arial"/>
      <family val="2"/>
    </font>
    <font>
      <sz val="14"/>
      <color theme="1"/>
      <name val="Calibri"/>
      <family val="2"/>
      <scheme val="minor"/>
    </font>
    <font>
      <sz val="11"/>
      <color theme="1"/>
      <name val="Candara"/>
      <family val="2"/>
    </font>
    <font>
      <sz val="12"/>
      <color rgb="FFC00000"/>
      <name val="Arial"/>
      <family val="2"/>
    </font>
    <font>
      <b/>
      <sz val="12"/>
      <color rgb="FFC00000"/>
      <name val="Arial"/>
      <family val="2"/>
    </font>
    <font>
      <sz val="12"/>
      <color theme="1"/>
      <name val="Calibri"/>
      <family val="2"/>
      <scheme val="minor"/>
    </font>
    <font>
      <b/>
      <sz val="12"/>
      <color theme="1"/>
      <name val="Candara"/>
      <family val="2"/>
    </font>
    <font>
      <b/>
      <sz val="12"/>
      <color rgb="FFC00000"/>
      <name val="Candara"/>
      <family val="2"/>
    </font>
    <font>
      <b/>
      <sz val="13"/>
      <color theme="0"/>
      <name val="Arial"/>
      <family val="2"/>
    </font>
    <font>
      <b/>
      <i/>
      <sz val="13"/>
      <color theme="0"/>
      <name val="Arial"/>
      <family val="2"/>
    </font>
    <font>
      <sz val="12"/>
      <color rgb="FF000000"/>
      <name val="Arial"/>
      <family val="2"/>
    </font>
    <font>
      <sz val="12"/>
      <color theme="1"/>
      <name val="Arial"/>
      <family val="2"/>
    </font>
    <font>
      <b/>
      <sz val="13"/>
      <color theme="1"/>
      <name val="Arial"/>
      <family val="2"/>
    </font>
    <font>
      <b/>
      <sz val="13"/>
      <name val="Arial"/>
      <family val="2"/>
    </font>
    <font>
      <sz val="12"/>
      <color theme="1"/>
      <name val="Candara"/>
      <family val="2"/>
    </font>
    <font>
      <sz val="12"/>
      <name val="Arial"/>
      <family val="2"/>
    </font>
    <font>
      <b/>
      <sz val="18"/>
      <color theme="1"/>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b/>
      <sz val="13"/>
      <color rgb="FFFFFFFF"/>
      <name val="Arial"/>
      <family val="2"/>
    </font>
    <font>
      <sz val="11"/>
      <color rgb="FF000000"/>
      <name val="Candara"/>
      <family val="2"/>
    </font>
    <font>
      <sz val="10"/>
      <color rgb="FF000000"/>
      <name val="Candara"/>
      <family val="2"/>
      <charset val="1"/>
    </font>
    <font>
      <i/>
      <sz val="11"/>
      <name val="Arial"/>
      <family val="2"/>
    </font>
    <font>
      <b/>
      <sz val="12"/>
      <name val="Arial"/>
      <family val="2"/>
    </font>
    <font>
      <sz val="10"/>
      <name val="Candara"/>
      <family val="2"/>
      <charset val="1"/>
    </font>
    <font>
      <sz val="10"/>
      <color theme="1"/>
      <name val="Candara"/>
      <family val="2"/>
    </font>
  </fonts>
  <fills count="48">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theme="8" tint="-0.499984740745262"/>
        <bgColor indexed="64"/>
      </patternFill>
    </fill>
    <fill>
      <patternFill patternType="solid">
        <fgColor theme="0"/>
        <bgColor indexed="64"/>
      </patternFill>
    </fill>
    <fill>
      <patternFill patternType="solid">
        <fgColor theme="9" tint="-0.249977111117893"/>
        <bgColor indexed="64"/>
      </patternFill>
    </fill>
    <fill>
      <patternFill patternType="solid">
        <fgColor theme="1"/>
        <bgColor indexed="64"/>
      </patternFill>
    </fill>
    <fill>
      <patternFill patternType="solid">
        <fgColor theme="2" tint="-0.74999237037263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14999847407452621"/>
        <bgColor indexed="64"/>
      </patternFill>
    </fill>
    <fill>
      <patternFill patternType="solid">
        <fgColor theme="2"/>
        <bgColor indexed="64"/>
      </patternFill>
    </fill>
    <fill>
      <patternFill patternType="solid">
        <fgColor theme="9" tint="0.59999389629810485"/>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rgb="FF000066"/>
        <bgColor rgb="FF0000FF"/>
      </patternFill>
    </fill>
    <fill>
      <patternFill patternType="solid">
        <fgColor rgb="FF000066"/>
        <bgColor indexed="64"/>
      </patternFill>
    </fill>
    <fill>
      <patternFill patternType="solid">
        <fgColor rgb="FFFFFFFF"/>
        <bgColor rgb="FFFFF2CC"/>
      </patternFill>
    </fill>
    <fill>
      <patternFill patternType="solid">
        <fgColor theme="0"/>
        <bgColor rgb="FFFFF2CC"/>
      </patternFill>
    </fill>
    <fill>
      <patternFill patternType="solid">
        <fgColor theme="1"/>
        <bgColor rgb="FF808080"/>
      </patternFill>
    </fill>
    <fill>
      <patternFill patternType="solid">
        <fgColor theme="2" tint="-0.749992370372631"/>
        <bgColor rgb="FF808080"/>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auto="1"/>
      </left>
      <right style="thin">
        <color auto="1"/>
      </right>
      <top style="double">
        <color indexed="64"/>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theme="2" tint="-0.499984740745262"/>
      </top>
      <bottom style="thin">
        <color theme="2" tint="-0.499984740745262"/>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style="medium">
        <color indexed="64"/>
      </left>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right/>
      <top/>
      <bottom style="medium">
        <color indexed="64"/>
      </bottom>
      <diagonal/>
    </border>
    <border>
      <left style="medium">
        <color indexed="64"/>
      </left>
      <right/>
      <top style="thin">
        <color theme="2" tint="-0.499984740745262"/>
      </top>
      <bottom style="thin">
        <color theme="2" tint="-0.499984740745262"/>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auto="1"/>
      </right>
      <top style="double">
        <color indexed="64"/>
      </top>
      <bottom style="double">
        <color indexed="64"/>
      </bottom>
      <diagonal/>
    </border>
    <border>
      <left style="thin">
        <color auto="1"/>
      </left>
      <right style="medium">
        <color indexed="64"/>
      </right>
      <top style="double">
        <color indexed="64"/>
      </top>
      <bottom style="double">
        <color indexed="64"/>
      </bottom>
      <diagonal/>
    </border>
    <border>
      <left style="medium">
        <color indexed="64"/>
      </left>
      <right/>
      <top style="double">
        <color indexed="64"/>
      </top>
      <bottom/>
      <diagonal/>
    </border>
    <border>
      <left style="thin">
        <color auto="1"/>
      </left>
      <right style="medium">
        <color indexed="64"/>
      </right>
      <top style="double">
        <color indexed="64"/>
      </top>
      <bottom style="thin">
        <color auto="1"/>
      </bottom>
      <diagonal/>
    </border>
    <border>
      <left style="medium">
        <color indexed="64"/>
      </left>
      <right style="thin">
        <color auto="1"/>
      </right>
      <top style="double">
        <color indexed="64"/>
      </top>
      <bottom style="thin">
        <color auto="1"/>
      </bottom>
      <diagonal/>
    </border>
    <border>
      <left/>
      <right style="medium">
        <color indexed="64"/>
      </right>
      <top style="thin">
        <color indexed="64"/>
      </top>
      <bottom style="medium">
        <color indexed="64"/>
      </bottom>
      <diagonal/>
    </border>
    <border>
      <left style="medium">
        <color indexed="64"/>
      </left>
      <right/>
      <top style="thin">
        <color theme="2" tint="-0.499984740745262"/>
      </top>
      <bottom/>
      <diagonal/>
    </border>
    <border>
      <left style="medium">
        <color indexed="64"/>
      </left>
      <right/>
      <top/>
      <bottom style="thin">
        <color theme="2" tint="-0.499984740745262"/>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0" fillId="0" borderId="0"/>
  </cellStyleXfs>
  <cellXfs count="1152">
    <xf numFmtId="0" fontId="0" fillId="0" borderId="0" xfId="0"/>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3" borderId="2" xfId="0" applyFill="1" applyBorder="1"/>
    <xf numFmtId="0" fontId="0" fillId="23" borderId="3" xfId="0" applyFill="1" applyBorder="1"/>
    <xf numFmtId="0" fontId="13" fillId="24" borderId="3" xfId="0" applyFont="1" applyFill="1" applyBorder="1" applyAlignment="1">
      <alignment horizontal="center" vertical="center"/>
    </xf>
    <xf numFmtId="0" fontId="13" fillId="24"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61" fillId="44" borderId="0" xfId="2" applyFont="1" applyFill="1" applyAlignment="1">
      <alignment vertical="center"/>
    </xf>
    <xf numFmtId="0" fontId="62" fillId="45" borderId="0" xfId="2" applyFont="1" applyFill="1" applyAlignment="1">
      <alignment vertical="center"/>
    </xf>
    <xf numFmtId="0" fontId="63" fillId="44" borderId="0" xfId="2" applyFont="1" applyFill="1" applyAlignment="1">
      <alignment horizontal="left" vertical="center" wrapText="1"/>
    </xf>
    <xf numFmtId="0" fontId="63" fillId="44" borderId="0" xfId="2" applyFont="1" applyFill="1" applyAlignment="1">
      <alignment horizontal="center" vertical="center" wrapText="1"/>
    </xf>
    <xf numFmtId="0" fontId="64" fillId="44" borderId="0" xfId="2" applyFont="1" applyFill="1" applyAlignment="1">
      <alignment vertical="center"/>
    </xf>
    <xf numFmtId="0" fontId="62" fillId="44" borderId="0" xfId="2" applyFont="1" applyFill="1" applyAlignment="1">
      <alignment vertical="center"/>
    </xf>
    <xf numFmtId="0" fontId="63" fillId="45" borderId="0" xfId="2" applyFont="1" applyFill="1" applyAlignment="1">
      <alignment horizontal="center" vertical="center" wrapText="1"/>
    </xf>
    <xf numFmtId="0" fontId="64" fillId="45" borderId="0" xfId="2" applyFont="1" applyFill="1" applyAlignment="1">
      <alignment vertical="center"/>
    </xf>
    <xf numFmtId="0" fontId="60" fillId="0" borderId="0" xfId="2"/>
    <xf numFmtId="0" fontId="67" fillId="44" borderId="0" xfId="2" applyFont="1" applyFill="1"/>
    <xf numFmtId="0" fontId="60" fillId="44" borderId="0" xfId="2" applyFill="1"/>
    <xf numFmtId="0" fontId="60" fillId="29" borderId="0" xfId="2" applyFill="1"/>
    <xf numFmtId="0" fontId="67" fillId="44" borderId="0" xfId="2" applyFont="1" applyFill="1" applyAlignment="1">
      <alignment horizontal="center" vertical="center"/>
    </xf>
    <xf numFmtId="0" fontId="67" fillId="0" borderId="0" xfId="2" applyFont="1"/>
    <xf numFmtId="0" fontId="70" fillId="44" borderId="0" xfId="2" applyFont="1" applyFill="1" applyAlignment="1">
      <alignment horizontal="center" vertical="center" wrapText="1"/>
    </xf>
    <xf numFmtId="0" fontId="71" fillId="0" borderId="7" xfId="0" applyFont="1" applyBorder="1" applyAlignment="1">
      <alignment horizontal="left" vertical="center" wrapText="1"/>
    </xf>
    <xf numFmtId="0" fontId="71" fillId="0" borderId="0" xfId="0" applyFont="1" applyAlignment="1">
      <alignment horizontal="left" vertical="center" wrapText="1"/>
    </xf>
    <xf numFmtId="0" fontId="71" fillId="0" borderId="0" xfId="0" applyFont="1"/>
    <xf numFmtId="0" fontId="71" fillId="0" borderId="9" xfId="0" applyFont="1" applyBorder="1" applyAlignment="1">
      <alignment horizontal="left" vertical="center" wrapText="1"/>
    </xf>
    <xf numFmtId="0" fontId="66" fillId="0" borderId="0" xfId="2" applyFont="1"/>
    <xf numFmtId="0" fontId="67" fillId="0" borderId="0" xfId="2" applyFont="1" applyAlignment="1">
      <alignment horizontal="left" vertical="center"/>
    </xf>
    <xf numFmtId="0" fontId="61" fillId="45" borderId="34" xfId="2" applyFont="1" applyFill="1" applyBorder="1" applyAlignment="1">
      <alignment vertical="center"/>
    </xf>
    <xf numFmtId="0" fontId="63" fillId="45" borderId="38" xfId="2" applyFont="1" applyFill="1" applyBorder="1" applyAlignment="1">
      <alignment horizontal="left" vertical="center" wrapText="1"/>
    </xf>
    <xf numFmtId="0" fontId="61" fillId="44" borderId="34" xfId="2" applyFont="1" applyFill="1" applyBorder="1" applyAlignment="1">
      <alignment vertical="center"/>
    </xf>
    <xf numFmtId="0" fontId="63" fillId="44" borderId="38" xfId="2" applyFont="1" applyFill="1" applyBorder="1" applyAlignment="1">
      <alignment horizontal="left" vertical="center" wrapText="1"/>
    </xf>
    <xf numFmtId="0" fontId="66" fillId="44" borderId="34" xfId="2" applyFont="1" applyFill="1" applyBorder="1"/>
    <xf numFmtId="0" fontId="60" fillId="45" borderId="0" xfId="2" applyFill="1"/>
    <xf numFmtId="0" fontId="16" fillId="29" borderId="31" xfId="2" applyFont="1" applyFill="1" applyBorder="1" applyAlignment="1">
      <alignment horizontal="center" vertical="center" wrapText="1"/>
    </xf>
    <xf numFmtId="0" fontId="14" fillId="29" borderId="70" xfId="2" applyFont="1" applyFill="1" applyBorder="1" applyAlignment="1">
      <alignment horizontal="left" vertical="center" wrapText="1"/>
    </xf>
    <xf numFmtId="0" fontId="69" fillId="29" borderId="34" xfId="2" applyFont="1" applyFill="1" applyBorder="1" applyAlignment="1">
      <alignment horizontal="center" vertical="center" wrapText="1"/>
    </xf>
    <xf numFmtId="0" fontId="58" fillId="29" borderId="71" xfId="2" applyFont="1" applyFill="1" applyBorder="1" applyAlignment="1">
      <alignment horizontal="left" vertical="center" wrapText="1"/>
    </xf>
    <xf numFmtId="0" fontId="14" fillId="29" borderId="70" xfId="2" applyFont="1" applyFill="1" applyBorder="1" applyAlignment="1">
      <alignment horizontal="left" vertical="center"/>
    </xf>
    <xf numFmtId="0" fontId="58" fillId="29" borderId="71" xfId="2" applyFont="1" applyFill="1" applyBorder="1" applyAlignment="1">
      <alignment horizontal="left" vertical="center"/>
    </xf>
    <xf numFmtId="0" fontId="14" fillId="34" borderId="70" xfId="2" applyFont="1" applyFill="1" applyBorder="1" applyAlignment="1">
      <alignment horizontal="left" vertical="center" wrapText="1"/>
    </xf>
    <xf numFmtId="0" fontId="58" fillId="29" borderId="72" xfId="2" applyFont="1" applyFill="1" applyBorder="1" applyAlignment="1">
      <alignment horizontal="left" vertical="center" wrapText="1"/>
    </xf>
    <xf numFmtId="0" fontId="9" fillId="0" borderId="31" xfId="2" applyFont="1" applyBorder="1" applyAlignment="1">
      <alignment horizontal="right" vertical="center"/>
    </xf>
    <xf numFmtId="0" fontId="11" fillId="0" borderId="30" xfId="2" applyFont="1" applyBorder="1" applyAlignment="1">
      <alignment vertical="center" wrapText="1"/>
    </xf>
    <xf numFmtId="0" fontId="58" fillId="29" borderId="38" xfId="2" applyFont="1" applyFill="1" applyBorder="1" applyAlignment="1">
      <alignment horizontal="left" vertical="center" wrapText="1"/>
    </xf>
    <xf numFmtId="0" fontId="16" fillId="29" borderId="31" xfId="2" applyFont="1" applyFill="1" applyBorder="1" applyAlignment="1">
      <alignment horizontal="right" vertical="center" wrapText="1"/>
    </xf>
    <xf numFmtId="0" fontId="14" fillId="29" borderId="30" xfId="2" applyFont="1" applyFill="1" applyBorder="1" applyAlignment="1">
      <alignment horizontal="left" vertical="center" wrapText="1"/>
    </xf>
    <xf numFmtId="0" fontId="69" fillId="29" borderId="34" xfId="2" applyFont="1" applyFill="1" applyBorder="1" applyAlignment="1">
      <alignment horizontal="right" vertical="center" wrapText="1"/>
    </xf>
    <xf numFmtId="0" fontId="58" fillId="29" borderId="73" xfId="2" applyFont="1" applyFill="1" applyBorder="1" applyAlignment="1">
      <alignment horizontal="left" vertical="center" wrapText="1"/>
    </xf>
    <xf numFmtId="0" fontId="14" fillId="0" borderId="30" xfId="0" applyFont="1" applyBorder="1" applyAlignment="1">
      <alignment horizontal="left" vertical="center" wrapText="1"/>
    </xf>
    <xf numFmtId="0" fontId="71" fillId="0" borderId="34" xfId="0" applyFont="1" applyBorder="1" applyAlignment="1">
      <alignment horizontal="left" vertical="center" wrapText="1"/>
    </xf>
    <xf numFmtId="0" fontId="71" fillId="0" borderId="38" xfId="0" applyFont="1" applyBorder="1" applyAlignment="1">
      <alignment horizontal="left" vertical="center" wrapText="1"/>
    </xf>
    <xf numFmtId="0" fontId="71" fillId="0" borderId="61" xfId="0" applyFont="1" applyBorder="1" applyAlignment="1">
      <alignment horizontal="left" vertical="center" wrapText="1"/>
    </xf>
    <xf numFmtId="0" fontId="2" fillId="0" borderId="30" xfId="0" applyFont="1" applyBorder="1" applyAlignment="1">
      <alignment horizontal="left" vertical="center" wrapText="1"/>
    </xf>
    <xf numFmtId="0" fontId="69" fillId="29" borderId="37" xfId="2" applyFont="1" applyFill="1" applyBorder="1" applyAlignment="1">
      <alignment horizontal="center" vertical="center" wrapText="1"/>
    </xf>
    <xf numFmtId="0" fontId="66" fillId="0" borderId="34" xfId="2" applyFont="1" applyBorder="1"/>
    <xf numFmtId="0" fontId="67" fillId="0" borderId="38" xfId="2" applyFont="1" applyBorder="1" applyAlignment="1">
      <alignment horizontal="left" vertical="center"/>
    </xf>
    <xf numFmtId="0" fontId="16" fillId="29" borderId="32" xfId="2" applyFont="1" applyFill="1" applyBorder="1" applyAlignment="1">
      <alignment horizontal="center" vertical="center" wrapText="1"/>
    </xf>
    <xf numFmtId="0" fontId="60" fillId="29" borderId="74" xfId="2" applyFill="1" applyBorder="1"/>
    <xf numFmtId="0" fontId="11" fillId="0" borderId="29" xfId="2" applyFont="1" applyBorder="1" applyAlignment="1">
      <alignment horizontal="left" vertical="center" wrapText="1"/>
    </xf>
    <xf numFmtId="0" fontId="39" fillId="0" borderId="0" xfId="0" applyFont="1" applyAlignment="1" applyProtection="1">
      <alignment vertical="center"/>
      <protection locked="0"/>
    </xf>
    <xf numFmtId="0" fontId="40" fillId="0" borderId="0" xfId="0" applyFont="1" applyAlignment="1" applyProtection="1">
      <alignment vertical="center"/>
      <protection locked="0"/>
    </xf>
    <xf numFmtId="0" fontId="41" fillId="29" borderId="34" xfId="0" applyFont="1" applyFill="1" applyBorder="1" applyAlignment="1" applyProtection="1">
      <alignment horizontal="center" vertical="center"/>
      <protection locked="0"/>
    </xf>
    <xf numFmtId="0" fontId="41" fillId="29" borderId="0" xfId="0" applyFont="1" applyFill="1" applyAlignment="1" applyProtection="1">
      <alignment horizontal="center" vertical="center"/>
      <protection locked="0"/>
    </xf>
    <xf numFmtId="0" fontId="41" fillId="29" borderId="38" xfId="0" applyFont="1" applyFill="1" applyBorder="1" applyAlignment="1" applyProtection="1">
      <alignment horizontal="center" vertical="center"/>
      <protection locked="0"/>
    </xf>
    <xf numFmtId="0" fontId="0" fillId="29" borderId="0" xfId="0" applyFill="1" applyAlignment="1" applyProtection="1">
      <alignment vertical="center"/>
      <protection locked="0"/>
    </xf>
    <xf numFmtId="0" fontId="43" fillId="0" borderId="0" xfId="0" applyFont="1" applyAlignment="1" applyProtection="1">
      <alignment vertical="center" wrapText="1"/>
      <protection locked="0"/>
    </xf>
    <xf numFmtId="0" fontId="44" fillId="0" borderId="0" xfId="0" applyFont="1" applyProtection="1">
      <protection locked="0"/>
    </xf>
    <xf numFmtId="0" fontId="45" fillId="29" borderId="34" xfId="0" applyFont="1" applyFill="1" applyBorder="1" applyAlignment="1" applyProtection="1">
      <alignment horizontal="center" vertical="center"/>
      <protection locked="0"/>
    </xf>
    <xf numFmtId="0" fontId="45" fillId="29" borderId="0" xfId="0" applyFont="1" applyFill="1" applyAlignment="1" applyProtection="1">
      <alignment horizontal="center" vertical="center"/>
      <protection locked="0"/>
    </xf>
    <xf numFmtId="0" fontId="45" fillId="29" borderId="38" xfId="0" applyFont="1" applyFill="1" applyBorder="1" applyAlignment="1" applyProtection="1">
      <alignment horizontal="center" vertical="center"/>
      <protection locked="0"/>
    </xf>
    <xf numFmtId="0" fontId="45" fillId="29" borderId="0" xfId="0" applyFont="1" applyFill="1" applyProtection="1">
      <protection locked="0"/>
    </xf>
    <xf numFmtId="0" fontId="0" fillId="29" borderId="0" xfId="0" applyFill="1" applyProtection="1">
      <protection locked="0"/>
    </xf>
    <xf numFmtId="0" fontId="17" fillId="0" borderId="1" xfId="0" applyFont="1" applyBorder="1" applyAlignment="1" applyProtection="1">
      <alignment horizontal="right" vertical="center"/>
      <protection locked="0"/>
    </xf>
    <xf numFmtId="0" fontId="17" fillId="0" borderId="0" xfId="0" applyFont="1" applyAlignment="1" applyProtection="1">
      <alignment horizontal="right" vertical="center"/>
      <protection locked="0"/>
    </xf>
    <xf numFmtId="49" fontId="46" fillId="34" borderId="1" xfId="0" applyNumberFormat="1" applyFont="1" applyFill="1" applyBorder="1" applyAlignment="1" applyProtection="1">
      <alignment horizontal="center" vertical="center"/>
      <protection locked="0"/>
    </xf>
    <xf numFmtId="49" fontId="46" fillId="0" borderId="0" xfId="0" applyNumberFormat="1" applyFont="1" applyAlignment="1" applyProtection="1">
      <alignment horizontal="center" vertical="center"/>
      <protection locked="0"/>
    </xf>
    <xf numFmtId="0" fontId="17" fillId="0" borderId="2" xfId="0" applyFont="1" applyBorder="1" applyAlignment="1" applyProtection="1">
      <alignment horizontal="right" vertical="center" wrapText="1"/>
      <protection locked="0"/>
    </xf>
    <xf numFmtId="0" fontId="17" fillId="0" borderId="2" xfId="0" applyFont="1" applyBorder="1" applyAlignment="1" applyProtection="1">
      <alignment horizontal="right" vertical="center"/>
      <protection locked="0"/>
    </xf>
    <xf numFmtId="167" fontId="47" fillId="34" borderId="1" xfId="0" applyNumberFormat="1" applyFont="1" applyFill="1" applyBorder="1" applyAlignment="1" applyProtection="1">
      <alignment horizontal="center" vertical="center"/>
      <protection locked="0"/>
    </xf>
    <xf numFmtId="0" fontId="48" fillId="0" borderId="0" xfId="0" applyFont="1" applyProtection="1">
      <protection locked="0"/>
    </xf>
    <xf numFmtId="0" fontId="49" fillId="29" borderId="34" xfId="0" applyFont="1" applyFill="1" applyBorder="1" applyAlignment="1" applyProtection="1">
      <alignment horizontal="center" vertical="center"/>
      <protection locked="0"/>
    </xf>
    <xf numFmtId="0" fontId="49" fillId="29" borderId="0" xfId="0" applyFont="1" applyFill="1" applyAlignment="1" applyProtection="1">
      <alignment horizontal="center" vertical="center"/>
      <protection locked="0"/>
    </xf>
    <xf numFmtId="0" fontId="50" fillId="29" borderId="0" xfId="0" applyFont="1" applyFill="1" applyAlignment="1" applyProtection="1">
      <alignment horizontal="center" vertical="center"/>
      <protection locked="0"/>
    </xf>
    <xf numFmtId="0" fontId="50" fillId="29" borderId="38" xfId="0" applyFont="1" applyFill="1" applyBorder="1" applyAlignment="1" applyProtection="1">
      <alignment horizontal="center" vertical="center"/>
      <protection locked="0"/>
    </xf>
    <xf numFmtId="0" fontId="48" fillId="29" borderId="0" xfId="0" applyFont="1" applyFill="1" applyProtection="1">
      <protection locked="0"/>
    </xf>
    <xf numFmtId="0" fontId="51" fillId="0" borderId="0" xfId="0" applyFont="1" applyAlignment="1" applyProtection="1">
      <alignment vertical="center"/>
      <protection locked="0"/>
    </xf>
    <xf numFmtId="0" fontId="0" fillId="0" borderId="0" xfId="0" applyProtection="1">
      <protection locked="0"/>
    </xf>
    <xf numFmtId="0" fontId="33" fillId="0" borderId="0" xfId="0" applyFont="1" applyAlignment="1" applyProtection="1">
      <alignment vertical="center" wrapText="1"/>
      <protection locked="0"/>
    </xf>
    <xf numFmtId="1" fontId="3" fillId="0" borderId="0" xfId="0" applyNumberFormat="1" applyFont="1" applyAlignment="1" applyProtection="1">
      <alignment horizontal="center" vertical="center" wrapText="1"/>
      <protection locked="0"/>
    </xf>
    <xf numFmtId="1" fontId="28" fillId="0" borderId="0" xfId="0" applyNumberFormat="1" applyFont="1" applyAlignment="1" applyProtection="1">
      <alignment horizontal="center" vertical="center" wrapText="1"/>
      <protection locked="0"/>
    </xf>
    <xf numFmtId="0" fontId="0" fillId="0" borderId="38" xfId="0" applyBorder="1" applyProtection="1">
      <protection locked="0"/>
    </xf>
    <xf numFmtId="0" fontId="0" fillId="0" borderId="34" xfId="0" applyBorder="1" applyProtection="1">
      <protection locked="0"/>
    </xf>
    <xf numFmtId="0" fontId="5" fillId="16" borderId="31" xfId="0" applyFont="1" applyFill="1" applyBorder="1" applyAlignment="1" applyProtection="1">
      <alignment horizontal="center" vertical="center" wrapText="1"/>
      <protection locked="0"/>
    </xf>
    <xf numFmtId="0" fontId="5" fillId="16" borderId="1"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16" borderId="30" xfId="0" applyFont="1" applyFill="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2" fillId="34" borderId="1" xfId="0"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wrapText="1"/>
      <protection locked="0"/>
    </xf>
    <xf numFmtId="0" fontId="2" fillId="34" borderId="46" xfId="0" applyFont="1" applyFill="1" applyBorder="1" applyAlignment="1" applyProtection="1">
      <alignment horizontal="center" vertical="center" wrapText="1"/>
      <protection locked="0"/>
    </xf>
    <xf numFmtId="164" fontId="2" fillId="34" borderId="46" xfId="0" applyNumberFormat="1" applyFont="1" applyFill="1" applyBorder="1" applyAlignment="1" applyProtection="1">
      <alignment horizontal="center" vertical="center" wrapText="1"/>
      <protection locked="0"/>
    </xf>
    <xf numFmtId="0" fontId="2" fillId="34" borderId="50" xfId="0" applyFont="1" applyFill="1" applyBorder="1" applyAlignment="1" applyProtection="1">
      <alignment horizontal="center" vertical="center" wrapText="1"/>
      <protection locked="0"/>
    </xf>
    <xf numFmtId="164" fontId="2" fillId="34" borderId="50" xfId="0" applyNumberFormat="1" applyFont="1" applyFill="1" applyBorder="1" applyAlignment="1" applyProtection="1">
      <alignment horizontal="center" vertical="center" wrapText="1"/>
      <protection locked="0"/>
    </xf>
    <xf numFmtId="0" fontId="2" fillId="34" borderId="56" xfId="0" applyFont="1" applyFill="1" applyBorder="1" applyAlignment="1" applyProtection="1">
      <alignment horizontal="center" vertical="center" wrapText="1"/>
      <protection locked="0"/>
    </xf>
    <xf numFmtId="164" fontId="2" fillId="34" borderId="56" xfId="0" applyNumberFormat="1" applyFont="1" applyFill="1" applyBorder="1" applyAlignment="1" applyProtection="1">
      <alignment horizontal="center" vertical="center" wrapText="1"/>
      <protection locked="0"/>
    </xf>
    <xf numFmtId="0" fontId="2" fillId="34" borderId="20" xfId="0" applyFont="1" applyFill="1" applyBorder="1" applyAlignment="1" applyProtection="1">
      <alignment horizontal="center" vertical="center"/>
      <protection locked="0"/>
    </xf>
    <xf numFmtId="0" fontId="2" fillId="29" borderId="1" xfId="0" applyFont="1" applyFill="1" applyBorder="1" applyAlignment="1">
      <alignment horizontal="center" vertical="center"/>
    </xf>
    <xf numFmtId="0" fontId="2" fillId="29" borderId="0" xfId="0" applyFont="1" applyFill="1" applyAlignment="1">
      <alignment horizontal="center" vertical="center"/>
    </xf>
    <xf numFmtId="0" fontId="9" fillId="33" borderId="1" xfId="0" applyFont="1" applyFill="1" applyBorder="1" applyAlignment="1">
      <alignment horizontal="center" vertical="center" wrapText="1"/>
    </xf>
    <xf numFmtId="0" fontId="9" fillId="0" borderId="0" xfId="0" applyFont="1" applyAlignment="1">
      <alignment vertical="center" wrapText="1"/>
    </xf>
    <xf numFmtId="0" fontId="2" fillId="0" borderId="41" xfId="0" applyFont="1" applyBorder="1" applyAlignment="1">
      <alignment horizontal="center" vertical="center"/>
    </xf>
    <xf numFmtId="0" fontId="45" fillId="29" borderId="0" xfId="0" applyFont="1" applyFill="1" applyAlignment="1">
      <alignment horizontal="center" vertical="center"/>
    </xf>
    <xf numFmtId="0" fontId="5" fillId="25" borderId="1" xfId="0" applyFont="1" applyFill="1" applyBorder="1" applyAlignment="1">
      <alignment horizontal="center" vertical="center" wrapText="1"/>
    </xf>
    <xf numFmtId="0" fontId="2" fillId="29" borderId="0" xfId="0" applyFont="1" applyFill="1" applyAlignment="1">
      <alignment horizontal="center"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2" fillId="29" borderId="1" xfId="0" applyFont="1" applyFill="1" applyBorder="1" applyAlignment="1">
      <alignment horizontal="center" vertical="center" wrapText="1"/>
    </xf>
    <xf numFmtId="0" fontId="2" fillId="29" borderId="34" xfId="0" applyFont="1" applyFill="1" applyBorder="1" applyAlignment="1">
      <alignment horizontal="center" vertical="center"/>
    </xf>
    <xf numFmtId="0" fontId="5" fillId="29" borderId="1" xfId="0" applyFont="1" applyFill="1" applyBorder="1" applyAlignment="1">
      <alignment horizontal="center" vertical="center"/>
    </xf>
    <xf numFmtId="0" fontId="45" fillId="29" borderId="34" xfId="0" applyFont="1" applyFill="1" applyBorder="1" applyAlignment="1">
      <alignment horizontal="center" vertical="center"/>
    </xf>
    <xf numFmtId="1"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44"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4" xfId="0" applyFont="1" applyBorder="1" applyAlignment="1">
      <alignment horizontal="center" vertical="center" wrapText="1"/>
    </xf>
    <xf numFmtId="0" fontId="0" fillId="0" borderId="74" xfId="0" applyBorder="1"/>
    <xf numFmtId="0" fontId="39" fillId="0" borderId="0" xfId="0" applyFont="1" applyAlignment="1" applyProtection="1">
      <alignment vertical="center" wrapText="1"/>
      <protection locked="0"/>
    </xf>
    <xf numFmtId="0" fontId="45" fillId="0" borderId="0" xfId="0" applyFont="1" applyAlignment="1" applyProtection="1">
      <alignment horizontal="center" vertical="center"/>
      <protection locked="0"/>
    </xf>
    <xf numFmtId="0" fontId="17" fillId="34" borderId="1" xfId="0" applyFont="1" applyFill="1" applyBorder="1" applyAlignment="1" applyProtection="1">
      <alignment vertical="center"/>
      <protection locked="0"/>
    </xf>
    <xf numFmtId="0" fontId="17" fillId="0" borderId="1" xfId="0" applyFont="1" applyBorder="1" applyAlignment="1" applyProtection="1">
      <alignment horizontal="right" vertical="center" wrapText="1"/>
      <protection locked="0"/>
    </xf>
    <xf numFmtId="0" fontId="48" fillId="34" borderId="1" xfId="0" applyFont="1" applyFill="1" applyBorder="1" applyProtection="1">
      <protection locked="0"/>
    </xf>
    <xf numFmtId="0" fontId="48" fillId="34" borderId="30" xfId="0" applyFont="1" applyFill="1" applyBorder="1" applyProtection="1">
      <protection locked="0"/>
    </xf>
    <xf numFmtId="0" fontId="17" fillId="0" borderId="0" xfId="0" applyFont="1" applyAlignment="1" applyProtection="1">
      <alignment vertical="center"/>
      <protection locked="0"/>
    </xf>
    <xf numFmtId="49" fontId="46" fillId="0" borderId="0" xfId="0" applyNumberFormat="1" applyFont="1" applyAlignment="1" applyProtection="1">
      <alignment vertical="center"/>
      <protection locked="0"/>
    </xf>
    <xf numFmtId="0" fontId="50" fillId="0" borderId="0" xfId="0" applyFont="1" applyAlignment="1" applyProtection="1">
      <alignment horizontal="center" vertical="center"/>
      <protection locked="0"/>
    </xf>
    <xf numFmtId="0" fontId="51" fillId="0" borderId="0" xfId="0" applyFont="1" applyAlignment="1" applyProtection="1">
      <alignment vertical="center" wrapText="1"/>
      <protection locked="0"/>
    </xf>
    <xf numFmtId="0" fontId="17" fillId="38" borderId="41" xfId="0" applyFont="1" applyFill="1" applyBorder="1" applyAlignment="1" applyProtection="1">
      <alignment horizontal="center" vertical="center"/>
      <protection locked="0"/>
    </xf>
    <xf numFmtId="1" fontId="54" fillId="0" borderId="0" xfId="0" applyNumberFormat="1" applyFont="1" applyAlignment="1" applyProtection="1">
      <alignment horizontal="center" vertical="center"/>
      <protection locked="0"/>
    </xf>
    <xf numFmtId="0" fontId="57" fillId="29" borderId="0" xfId="0" applyFont="1" applyFill="1" applyAlignment="1" applyProtection="1">
      <alignment horizontal="center" vertical="center"/>
      <protection locked="0"/>
    </xf>
    <xf numFmtId="1" fontId="57" fillId="29" borderId="0" xfId="0" applyNumberFormat="1" applyFont="1" applyFill="1" applyAlignment="1" applyProtection="1">
      <alignment horizontal="center" vertical="center"/>
      <protection locked="0"/>
    </xf>
    <xf numFmtId="0" fontId="45" fillId="0" borderId="0" xfId="0" applyFont="1" applyProtection="1">
      <protection locked="0"/>
    </xf>
    <xf numFmtId="0" fontId="57" fillId="29" borderId="34" xfId="0" applyFont="1" applyFill="1" applyBorder="1" applyAlignment="1" applyProtection="1">
      <alignment horizontal="center" vertical="center"/>
      <protection locked="0"/>
    </xf>
    <xf numFmtId="0" fontId="57" fillId="29" borderId="38" xfId="0" applyFont="1" applyFill="1" applyBorder="1" applyAlignment="1" applyProtection="1">
      <alignment horizontal="center" vertical="center"/>
      <protection locked="0"/>
    </xf>
    <xf numFmtId="0" fontId="57" fillId="29" borderId="0" xfId="0" applyFont="1" applyFill="1" applyProtection="1">
      <protection locked="0"/>
    </xf>
    <xf numFmtId="0" fontId="5" fillId="33" borderId="1" xfId="0" applyFont="1" applyFill="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3" fillId="0" borderId="1" xfId="0" applyFont="1" applyBorder="1" applyAlignment="1" applyProtection="1">
      <alignment vertical="center"/>
      <protection locked="0"/>
    </xf>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1" fontId="54" fillId="0" borderId="41" xfId="0" applyNumberFormat="1" applyFont="1" applyBorder="1" applyAlignment="1">
      <alignment horizontal="center" vertical="center"/>
    </xf>
    <xf numFmtId="1" fontId="3" fillId="0" borderId="1" xfId="0" applyNumberFormat="1" applyFont="1" applyBorder="1" applyAlignment="1">
      <alignment horizontal="center" vertical="center"/>
    </xf>
    <xf numFmtId="1" fontId="28" fillId="0" borderId="30"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28" fillId="0" borderId="30" xfId="0" applyNumberFormat="1" applyFont="1" applyBorder="1" applyAlignment="1">
      <alignment horizontal="center" vertical="center"/>
    </xf>
    <xf numFmtId="0" fontId="0" fillId="0" borderId="38" xfId="0" applyBorder="1"/>
    <xf numFmtId="0" fontId="41" fillId="0" borderId="0" xfId="0" applyFont="1" applyAlignment="1" applyProtection="1">
      <alignment horizontal="center" vertical="center"/>
      <protection locked="0"/>
    </xf>
    <xf numFmtId="0" fontId="17" fillId="34" borderId="2" xfId="0" applyFont="1" applyFill="1" applyBorder="1" applyAlignment="1" applyProtection="1">
      <alignment vertical="center"/>
      <protection locked="0"/>
    </xf>
    <xf numFmtId="0" fontId="17" fillId="0" borderId="4" xfId="0" applyFont="1" applyBorder="1" applyAlignment="1" applyProtection="1">
      <alignment horizontal="right" vertical="center"/>
      <protection locked="0"/>
    </xf>
    <xf numFmtId="167" fontId="47" fillId="34" borderId="2" xfId="0" applyNumberFormat="1" applyFont="1" applyFill="1" applyBorder="1" applyAlignment="1" applyProtection="1">
      <alignment vertical="center"/>
      <protection locked="0"/>
    </xf>
    <xf numFmtId="167" fontId="47" fillId="34" borderId="4" xfId="0" applyNumberFormat="1" applyFont="1" applyFill="1" applyBorder="1" applyAlignment="1" applyProtection="1">
      <alignment vertical="center"/>
      <protection locked="0"/>
    </xf>
    <xf numFmtId="167" fontId="47" fillId="0" borderId="0" xfId="0" applyNumberFormat="1" applyFont="1" applyAlignment="1" applyProtection="1">
      <alignment vertical="center"/>
      <protection locked="0"/>
    </xf>
    <xf numFmtId="0" fontId="53" fillId="0" borderId="0" xfId="0" applyFont="1" applyAlignment="1" applyProtection="1">
      <alignment vertical="center"/>
      <protection locked="0"/>
    </xf>
    <xf numFmtId="0" fontId="54"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5" fillId="24" borderId="26" xfId="0" applyFont="1" applyFill="1" applyBorder="1" applyAlignment="1" applyProtection="1">
      <alignment horizontal="center" vertical="center"/>
      <protection locked="0"/>
    </xf>
    <xf numFmtId="0" fontId="35" fillId="24" borderId="22" xfId="0" applyFont="1" applyFill="1" applyBorder="1" applyAlignment="1" applyProtection="1">
      <alignment horizontal="center" vertical="center"/>
      <protection locked="0"/>
    </xf>
    <xf numFmtId="0" fontId="5" fillId="0" borderId="0" xfId="0" applyFont="1" applyAlignment="1" applyProtection="1">
      <alignment vertical="center" wrapText="1"/>
      <protection locked="0"/>
    </xf>
    <xf numFmtId="0" fontId="2" fillId="25" borderId="31" xfId="0" applyFont="1" applyFill="1" applyBorder="1" applyAlignment="1" applyProtection="1">
      <alignment horizontal="center" vertical="center"/>
      <protection locked="0"/>
    </xf>
    <xf numFmtId="0" fontId="2" fillId="25" borderId="2" xfId="0" applyFont="1" applyFill="1" applyBorder="1" applyAlignment="1" applyProtection="1">
      <alignment horizontal="center" vertical="center"/>
      <protection locked="0"/>
    </xf>
    <xf numFmtId="0" fontId="55" fillId="0" borderId="0" xfId="0" applyFont="1" applyAlignment="1" applyProtection="1">
      <alignment vertical="center"/>
      <protection locked="0"/>
    </xf>
    <xf numFmtId="0" fontId="0" fillId="0" borderId="0" xfId="0" applyAlignment="1" applyProtection="1">
      <alignment horizontal="center"/>
      <protection locked="0"/>
    </xf>
    <xf numFmtId="0" fontId="28" fillId="0" borderId="1" xfId="0" applyFont="1" applyBorder="1" applyAlignment="1" applyProtection="1">
      <alignment horizontal="center" vertical="center"/>
      <protection locked="0"/>
    </xf>
    <xf numFmtId="0" fontId="28" fillId="0" borderId="8" xfId="0" applyFont="1" applyBorder="1" applyAlignment="1" applyProtection="1">
      <alignment horizontal="center" vertical="center"/>
      <protection locked="0"/>
    </xf>
    <xf numFmtId="164" fontId="3" fillId="34" borderId="1" xfId="0" applyNumberFormat="1" applyFont="1" applyFill="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9" fontId="3" fillId="34" borderId="20" xfId="0" applyNumberFormat="1" applyFont="1" applyFill="1" applyBorder="1" applyAlignment="1" applyProtection="1">
      <alignment horizontal="center" vertical="center"/>
      <protection locked="0"/>
    </xf>
    <xf numFmtId="0" fontId="0" fillId="0" borderId="38" xfId="0" applyBorder="1" applyAlignment="1" applyProtection="1">
      <alignment horizontal="center"/>
      <protection locked="0"/>
    </xf>
    <xf numFmtId="164" fontId="3" fillId="0" borderId="0" xfId="0" applyNumberFormat="1" applyFont="1" applyAlignment="1" applyProtection="1">
      <alignment vertical="center"/>
      <protection locked="0"/>
    </xf>
    <xf numFmtId="164" fontId="3" fillId="0" borderId="38" xfId="0" applyNumberFormat="1" applyFont="1" applyBorder="1" applyAlignment="1" applyProtection="1">
      <alignment vertical="center"/>
      <protection locked="0"/>
    </xf>
    <xf numFmtId="0" fontId="2" fillId="25" borderId="31" xfId="0" applyFont="1" applyFill="1" applyBorder="1" applyAlignment="1" applyProtection="1">
      <alignment horizontal="center" vertical="center" wrapText="1"/>
      <protection locked="0"/>
    </xf>
    <xf numFmtId="0" fontId="55" fillId="29" borderId="30" xfId="0" applyFont="1" applyFill="1" applyBorder="1" applyAlignment="1" applyProtection="1">
      <alignment horizontal="center" vertical="center" wrapText="1"/>
      <protection locked="0"/>
    </xf>
    <xf numFmtId="4" fontId="3" fillId="0" borderId="0" xfId="0" applyNumberFormat="1" applyFont="1" applyAlignment="1" applyProtection="1">
      <alignment vertical="center"/>
      <protection locked="0"/>
    </xf>
    <xf numFmtId="164" fontId="3" fillId="0" borderId="0" xfId="0" applyNumberFormat="1" applyFont="1" applyAlignment="1" applyProtection="1">
      <alignment vertical="center" wrapText="1"/>
      <protection locked="0"/>
    </xf>
    <xf numFmtId="0" fontId="45" fillId="29" borderId="34" xfId="0" applyFont="1" applyFill="1" applyBorder="1" applyAlignment="1" applyProtection="1">
      <alignment vertical="center"/>
      <protection locked="0"/>
    </xf>
    <xf numFmtId="0" fontId="0" fillId="35" borderId="37" xfId="0" applyFill="1" applyBorder="1" applyProtection="1">
      <protection locked="0"/>
    </xf>
    <xf numFmtId="0" fontId="0" fillId="35" borderId="3" xfId="0" applyFill="1" applyBorder="1" applyProtection="1">
      <protection locked="0"/>
    </xf>
    <xf numFmtId="0" fontId="28" fillId="0" borderId="0" xfId="0" applyFont="1" applyAlignment="1" applyProtection="1">
      <alignment vertical="center"/>
      <protection locked="0"/>
    </xf>
    <xf numFmtId="0" fontId="10" fillId="0" borderId="37" xfId="0" applyFont="1" applyBorder="1" applyAlignment="1" applyProtection="1">
      <alignment vertical="center"/>
      <protection locked="0"/>
    </xf>
    <xf numFmtId="0" fontId="10" fillId="0" borderId="3" xfId="0" applyFont="1" applyBorder="1" applyAlignment="1" applyProtection="1">
      <alignment vertical="center"/>
      <protection locked="0"/>
    </xf>
    <xf numFmtId="10" fontId="10" fillId="0" borderId="0" xfId="0" applyNumberFormat="1" applyFont="1" applyAlignment="1" applyProtection="1">
      <alignment vertical="center"/>
      <protection locked="0"/>
    </xf>
    <xf numFmtId="0" fontId="10" fillId="0" borderId="63"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10" fillId="0" borderId="0" xfId="0" applyFont="1" applyAlignment="1" applyProtection="1">
      <alignment vertical="center"/>
      <protection locked="0"/>
    </xf>
    <xf numFmtId="0" fontId="10" fillId="34" borderId="37" xfId="0" applyFont="1" applyFill="1" applyBorder="1" applyAlignment="1" applyProtection="1">
      <alignment vertical="center"/>
      <protection locked="0"/>
    </xf>
    <xf numFmtId="0" fontId="10" fillId="34" borderId="3" xfId="0" applyFont="1" applyFill="1" applyBorder="1" applyAlignment="1" applyProtection="1">
      <alignment vertical="center"/>
      <protection locked="0"/>
    </xf>
    <xf numFmtId="0" fontId="10" fillId="0" borderId="38" xfId="0" applyFont="1" applyBorder="1" applyAlignment="1" applyProtection="1">
      <alignment vertical="center"/>
      <protection locked="0"/>
    </xf>
    <xf numFmtId="0" fontId="10" fillId="0" borderId="4" xfId="0" applyFont="1" applyBorder="1" applyAlignment="1" applyProtection="1">
      <alignment vertical="center"/>
      <protection locked="0"/>
    </xf>
    <xf numFmtId="10" fontId="30" fillId="0" borderId="0" xfId="0" applyNumberFormat="1" applyFont="1" applyAlignment="1" applyProtection="1">
      <alignment vertical="center"/>
      <protection locked="0"/>
    </xf>
    <xf numFmtId="0" fontId="10" fillId="0" borderId="27" xfId="0" applyFont="1" applyBorder="1" applyAlignment="1" applyProtection="1">
      <alignment vertical="center"/>
      <protection locked="0"/>
    </xf>
    <xf numFmtId="0" fontId="10" fillId="0" borderId="19" xfId="0" applyFont="1" applyBorder="1" applyAlignment="1" applyProtection="1">
      <alignment vertical="center"/>
      <protection locked="0"/>
    </xf>
    <xf numFmtId="0" fontId="10" fillId="0" borderId="17" xfId="0" applyFont="1" applyBorder="1" applyAlignment="1" applyProtection="1">
      <alignment vertical="center"/>
      <protection locked="0"/>
    </xf>
    <xf numFmtId="0" fontId="0" fillId="0" borderId="0" xfId="0" applyAlignment="1">
      <alignment horizontal="center"/>
    </xf>
    <xf numFmtId="0" fontId="5" fillId="0" borderId="0" xfId="0" applyFont="1" applyAlignment="1">
      <alignment horizontal="center" vertical="center" wrapText="1"/>
    </xf>
    <xf numFmtId="0" fontId="5" fillId="0" borderId="38"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64" fontId="3" fillId="0" borderId="38" xfId="0" applyNumberFormat="1" applyFont="1" applyBorder="1" applyAlignment="1">
      <alignment vertical="center"/>
    </xf>
    <xf numFmtId="0" fontId="0" fillId="0" borderId="38" xfId="0" applyBorder="1" applyAlignment="1">
      <alignment horizontal="center"/>
    </xf>
    <xf numFmtId="10" fontId="10" fillId="0" borderId="2" xfId="0" applyNumberFormat="1" applyFont="1" applyBorder="1" applyAlignment="1">
      <alignment horizontal="center" vertical="center"/>
    </xf>
    <xf numFmtId="0" fontId="17" fillId="0" borderId="42" xfId="0" applyFont="1" applyBorder="1" applyAlignment="1" applyProtection="1">
      <alignment horizontal="right" vertical="center"/>
      <protection locked="0"/>
    </xf>
    <xf numFmtId="167" fontId="47" fillId="34" borderId="4"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7" xfId="0" applyFont="1" applyBorder="1" applyAlignment="1" applyProtection="1">
      <alignment vertical="center"/>
      <protection locked="0"/>
    </xf>
    <xf numFmtId="0" fontId="3" fillId="0" borderId="3" xfId="0" applyFont="1" applyBorder="1" applyProtection="1">
      <protection locked="0"/>
    </xf>
    <xf numFmtId="164" fontId="3" fillId="34" borderId="1" xfId="1" applyNumberFormat="1" applyFont="1" applyFill="1" applyBorder="1" applyAlignment="1" applyProtection="1">
      <alignment horizontal="center" vertical="center"/>
      <protection locked="0"/>
    </xf>
    <xf numFmtId="0" fontId="3" fillId="0" borderId="2" xfId="0" applyFont="1" applyBorder="1" applyProtection="1">
      <protection locked="0"/>
    </xf>
    <xf numFmtId="0" fontId="3" fillId="0" borderId="1" xfId="0" applyFont="1" applyBorder="1" applyProtection="1">
      <protection locked="0"/>
    </xf>
    <xf numFmtId="0" fontId="3" fillId="0" borderId="4" xfId="0" applyFont="1" applyBorder="1" applyProtection="1">
      <protection locked="0"/>
    </xf>
    <xf numFmtId="0" fontId="3" fillId="0" borderId="34" xfId="0" applyFont="1" applyBorder="1" applyProtection="1">
      <protection locked="0"/>
    </xf>
    <xf numFmtId="0" fontId="3" fillId="0" borderId="0" xfId="0" applyFont="1" applyProtection="1">
      <protection locked="0"/>
    </xf>
    <xf numFmtId="0" fontId="3" fillId="0" borderId="2" xfId="0" applyFont="1" applyBorder="1" applyAlignment="1">
      <alignment horizontal="center" vertical="center"/>
    </xf>
    <xf numFmtId="0" fontId="3" fillId="0" borderId="4" xfId="0" applyFont="1" applyBorder="1" applyAlignment="1">
      <alignment horizontal="center" vertical="center"/>
    </xf>
    <xf numFmtId="9" fontId="3" fillId="0" borderId="1" xfId="0" applyNumberFormat="1" applyFont="1" applyBorder="1" applyAlignment="1">
      <alignment horizontal="center" vertical="center"/>
    </xf>
    <xf numFmtId="9" fontId="3" fillId="0" borderId="4" xfId="0" applyNumberFormat="1" applyFont="1" applyBorder="1" applyAlignment="1">
      <alignment horizontal="center" vertical="center"/>
    </xf>
    <xf numFmtId="0" fontId="0" fillId="22" borderId="1" xfId="0" applyFill="1" applyBorder="1" applyAlignment="1">
      <alignment horizontal="center" vertical="center"/>
    </xf>
    <xf numFmtId="164" fontId="28" fillId="0" borderId="1" xfId="0" applyNumberFormat="1" applyFont="1" applyBorder="1" applyAlignment="1">
      <alignment horizontal="center" vertical="center"/>
    </xf>
    <xf numFmtId="0" fontId="0" fillId="22" borderId="4" xfId="0" applyFill="1" applyBorder="1" applyAlignment="1">
      <alignment horizontal="center" vertical="center"/>
    </xf>
    <xf numFmtId="0" fontId="17" fillId="34" borderId="1" xfId="0" applyFont="1" applyFill="1" applyBorder="1" applyAlignment="1" applyProtection="1">
      <alignment horizontal="center" vertical="center"/>
      <protection locked="0"/>
    </xf>
    <xf numFmtId="0" fontId="17" fillId="34" borderId="2" xfId="0" applyFont="1" applyFill="1" applyBorder="1" applyAlignment="1" applyProtection="1">
      <alignment horizontal="center" vertical="center" wrapText="1"/>
      <protection locked="0"/>
    </xf>
    <xf numFmtId="0" fontId="17" fillId="38" borderId="64" xfId="0" applyFont="1" applyFill="1" applyBorder="1" applyAlignment="1" applyProtection="1">
      <alignment horizontal="center" vertical="center"/>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57" fillId="0" borderId="0" xfId="0" applyFont="1" applyAlignment="1" applyProtection="1">
      <alignment horizontal="center" vertical="center"/>
      <protection locked="0"/>
    </xf>
    <xf numFmtId="1" fontId="57" fillId="0" borderId="0" xfId="0" applyNumberFormat="1" applyFont="1" applyAlignment="1" applyProtection="1">
      <alignment horizontal="center" vertical="center"/>
      <protection locked="0"/>
    </xf>
    <xf numFmtId="0" fontId="32" fillId="11" borderId="2" xfId="0" applyFont="1" applyFill="1" applyBorder="1" applyAlignment="1" applyProtection="1">
      <alignment vertical="center"/>
      <protection locked="0"/>
    </xf>
    <xf numFmtId="0" fontId="32" fillId="11" borderId="3" xfId="0" applyFont="1" applyFill="1" applyBorder="1" applyAlignment="1" applyProtection="1">
      <alignment vertical="center"/>
      <protection locked="0"/>
    </xf>
    <xf numFmtId="0" fontId="32" fillId="11" borderId="4" xfId="0" applyFont="1" applyFill="1" applyBorder="1" applyAlignment="1" applyProtection="1">
      <alignment vertical="center"/>
      <protection locked="0"/>
    </xf>
    <xf numFmtId="0" fontId="16" fillId="12" borderId="1"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32" fillId="11" borderId="6" xfId="0" applyFont="1" applyFill="1" applyBorder="1" applyAlignment="1" applyProtection="1">
      <alignment vertical="center"/>
      <protection locked="0"/>
    </xf>
    <xf numFmtId="0" fontId="32" fillId="11" borderId="7" xfId="0" applyFont="1" applyFill="1" applyBorder="1" applyAlignment="1" applyProtection="1">
      <alignment vertical="center"/>
      <protection locked="0"/>
    </xf>
    <xf numFmtId="0" fontId="32" fillId="11" borderId="15" xfId="0" applyFont="1" applyFill="1" applyBorder="1" applyAlignment="1" applyProtection="1">
      <alignment vertical="center"/>
      <protection locked="0"/>
    </xf>
    <xf numFmtId="0" fontId="0" fillId="0" borderId="3" xfId="0" applyBorder="1" applyAlignment="1" applyProtection="1">
      <alignment vertical="center"/>
      <protection locked="0"/>
    </xf>
    <xf numFmtId="0" fontId="32" fillId="11" borderId="3" xfId="0" applyFont="1" applyFill="1" applyBorder="1" applyAlignment="1" applyProtection="1">
      <alignment vertical="center" wrapText="1"/>
      <protection locked="0"/>
    </xf>
    <xf numFmtId="0" fontId="32" fillId="11" borderId="4" xfId="0" applyFont="1" applyFill="1" applyBorder="1" applyAlignment="1" applyProtection="1">
      <alignment vertical="center" wrapText="1"/>
      <protection locked="0"/>
    </xf>
    <xf numFmtId="0" fontId="0" fillId="0" borderId="2" xfId="0"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0" fontId="32" fillId="11" borderId="7" xfId="0" applyFont="1" applyFill="1" applyBorder="1" applyAlignment="1" applyProtection="1">
      <alignment vertical="center" wrapText="1"/>
      <protection locked="0"/>
    </xf>
    <xf numFmtId="0" fontId="32" fillId="11" borderId="15" xfId="0" applyFont="1" applyFill="1" applyBorder="1" applyAlignment="1" applyProtection="1">
      <alignment vertical="center" wrapText="1"/>
      <protection locked="0"/>
    </xf>
    <xf numFmtId="0" fontId="29" fillId="0" borderId="2" xfId="0" applyFont="1" applyBorder="1" applyProtection="1">
      <protection locked="0"/>
    </xf>
    <xf numFmtId="0" fontId="29" fillId="0" borderId="3" xfId="0" applyFont="1" applyBorder="1" applyProtection="1">
      <protection locked="0"/>
    </xf>
    <xf numFmtId="0" fontId="29" fillId="0" borderId="4" xfId="0" applyFont="1" applyBorder="1" applyProtection="1">
      <protection locked="0"/>
    </xf>
    <xf numFmtId="0" fontId="9" fillId="10" borderId="1" xfId="0" applyFont="1" applyFill="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164" fontId="3" fillId="34" borderId="1" xfId="0" applyNumberFormat="1" applyFont="1" applyFill="1" applyBorder="1" applyAlignment="1" applyProtection="1">
      <alignment vertical="center"/>
      <protection locked="0"/>
    </xf>
    <xf numFmtId="0" fontId="9" fillId="2" borderId="4" xfId="0" applyFont="1" applyFill="1" applyBorder="1" applyAlignment="1" applyProtection="1">
      <alignment horizontal="center" vertical="center"/>
      <protection locked="0"/>
    </xf>
    <xf numFmtId="0" fontId="21" fillId="0" borderId="5" xfId="0" applyFont="1" applyBorder="1" applyAlignment="1" applyProtection="1">
      <alignment horizontal="center" vertical="center"/>
      <protection locked="0"/>
    </xf>
    <xf numFmtId="0" fontId="21" fillId="0" borderId="0" xfId="0" applyFont="1" applyAlignment="1" applyProtection="1">
      <alignment vertical="center"/>
      <protection locked="0"/>
    </xf>
    <xf numFmtId="0" fontId="21" fillId="0" borderId="2" xfId="0" applyFont="1" applyBorder="1" applyAlignment="1" applyProtection="1">
      <alignment vertical="center"/>
      <protection locked="0"/>
    </xf>
    <xf numFmtId="0" fontId="21" fillId="0" borderId="3" xfId="0" applyFont="1" applyBorder="1" applyAlignment="1" applyProtection="1">
      <alignment vertical="center"/>
      <protection locked="0"/>
    </xf>
    <xf numFmtId="0" fontId="21" fillId="0" borderId="4" xfId="0" applyFont="1" applyBorder="1" applyAlignment="1" applyProtection="1">
      <alignment horizontal="center" vertical="center"/>
      <protection locked="0"/>
    </xf>
    <xf numFmtId="0" fontId="9" fillId="10" borderId="4" xfId="0" applyFont="1" applyFill="1" applyBorder="1" applyAlignment="1" applyProtection="1">
      <alignment horizontal="center" vertical="center"/>
      <protection locked="0"/>
    </xf>
    <xf numFmtId="0" fontId="3" fillId="0" borderId="2" xfId="0" applyFont="1" applyBorder="1" applyAlignment="1" applyProtection="1">
      <alignment horizontal="left" vertical="center"/>
      <protection locked="0"/>
    </xf>
    <xf numFmtId="0" fontId="33" fillId="0" borderId="0" xfId="0" applyFont="1" applyAlignment="1" applyProtection="1">
      <alignment horizontal="center" vertical="center"/>
      <protection locked="0"/>
    </xf>
    <xf numFmtId="164" fontId="13" fillId="0" borderId="0" xfId="0" applyNumberFormat="1"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2"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3" xfId="0" applyFont="1" applyBorder="1" applyAlignment="1" applyProtection="1">
      <alignment vertical="center" wrapText="1"/>
      <protection locked="0"/>
    </xf>
    <xf numFmtId="0" fontId="10" fillId="0" borderId="8" xfId="0" applyFont="1" applyBorder="1" applyAlignment="1" applyProtection="1">
      <alignment horizontal="center" vertical="center"/>
      <protection locked="0"/>
    </xf>
    <xf numFmtId="0" fontId="33" fillId="0" borderId="5" xfId="0" applyFont="1" applyBorder="1" applyAlignment="1" applyProtection="1">
      <alignment vertical="center"/>
      <protection locked="0"/>
    </xf>
    <xf numFmtId="0" fontId="33" fillId="0" borderId="0" xfId="0" applyFont="1" applyAlignment="1" applyProtection="1">
      <alignment vertical="center"/>
      <protection locked="0"/>
    </xf>
    <xf numFmtId="0" fontId="13" fillId="0" borderId="15"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20" fillId="0" borderId="2" xfId="0" applyFont="1" applyBorder="1" applyAlignment="1" applyProtection="1">
      <alignment vertical="center"/>
      <protection locked="0"/>
    </xf>
    <xf numFmtId="0" fontId="20" fillId="0" borderId="3" xfId="0" applyFont="1" applyBorder="1" applyAlignment="1" applyProtection="1">
      <alignment vertical="center"/>
      <protection locked="0"/>
    </xf>
    <xf numFmtId="0" fontId="13" fillId="0" borderId="4" xfId="0" applyFont="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2" xfId="0" applyFont="1" applyBorder="1" applyAlignment="1" applyProtection="1">
      <alignment horizontal="left" vertical="center"/>
      <protection locked="0"/>
    </xf>
    <xf numFmtId="0" fontId="20" fillId="0" borderId="3" xfId="0" applyFont="1" applyBorder="1" applyAlignment="1" applyProtection="1">
      <alignment horizontal="left" vertical="center"/>
      <protection locked="0"/>
    </xf>
    <xf numFmtId="0" fontId="20" fillId="40" borderId="2" xfId="0" applyFont="1" applyFill="1" applyBorder="1" applyAlignment="1" applyProtection="1">
      <alignment vertical="center"/>
      <protection locked="0"/>
    </xf>
    <xf numFmtId="0" fontId="13" fillId="34" borderId="3" xfId="0" applyFont="1" applyFill="1" applyBorder="1" applyAlignment="1" applyProtection="1">
      <alignment horizontal="center" vertical="center"/>
      <protection locked="0"/>
    </xf>
    <xf numFmtId="0" fontId="20" fillId="40" borderId="3" xfId="0" applyFont="1" applyFill="1" applyBorder="1" applyAlignment="1" applyProtection="1">
      <alignment vertical="center"/>
      <protection locked="0"/>
    </xf>
    <xf numFmtId="0" fontId="13" fillId="34" borderId="4" xfId="0" applyFont="1" applyFill="1" applyBorder="1" applyAlignment="1" applyProtection="1">
      <alignment horizontal="center" vertical="center"/>
      <protection locked="0"/>
    </xf>
    <xf numFmtId="164" fontId="10" fillId="40" borderId="1" xfId="0" applyNumberFormat="1" applyFont="1" applyFill="1" applyBorder="1" applyAlignment="1" applyProtection="1">
      <alignment horizontal="center" vertical="center"/>
      <protection locked="0"/>
    </xf>
    <xf numFmtId="0" fontId="20" fillId="0" borderId="2" xfId="0" applyFont="1" applyBorder="1" applyProtection="1">
      <protection locked="0"/>
    </xf>
    <xf numFmtId="0" fontId="20" fillId="0" borderId="3" xfId="0" applyFont="1" applyBorder="1" applyProtection="1">
      <protection locked="0"/>
    </xf>
    <xf numFmtId="0" fontId="20" fillId="0" borderId="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5" xfId="0" applyFont="1" applyBorder="1" applyProtection="1">
      <protection locked="0"/>
    </xf>
    <xf numFmtId="0" fontId="20" fillId="0" borderId="0" xfId="0" applyFont="1" applyProtection="1">
      <protection locked="0"/>
    </xf>
    <xf numFmtId="0" fontId="10" fillId="0" borderId="10" xfId="0" applyFont="1" applyBorder="1" applyAlignment="1" applyProtection="1">
      <alignment horizontal="center" vertical="center"/>
      <protection locked="0"/>
    </xf>
    <xf numFmtId="164" fontId="10" fillId="40" borderId="1" xfId="0" applyNumberFormat="1" applyFont="1" applyFill="1" applyBorder="1" applyAlignment="1" applyProtection="1">
      <alignment vertical="center"/>
      <protection locked="0"/>
    </xf>
    <xf numFmtId="0" fontId="20" fillId="0" borderId="6" xfId="0" applyFont="1" applyBorder="1" applyAlignment="1" applyProtection="1">
      <alignment horizontal="left" vertical="center"/>
      <protection locked="0"/>
    </xf>
    <xf numFmtId="0" fontId="20" fillId="0" borderId="7" xfId="0" applyFont="1" applyBorder="1" applyAlignment="1" applyProtection="1">
      <alignment horizontal="left" vertical="center"/>
      <protection locked="0"/>
    </xf>
    <xf numFmtId="0" fontId="21" fillId="0" borderId="5" xfId="0" applyFont="1" applyBorder="1" applyAlignment="1" applyProtection="1">
      <alignment vertical="center"/>
      <protection locked="0"/>
    </xf>
    <xf numFmtId="0" fontId="0" fillId="0" borderId="3" xfId="0" applyBorder="1" applyProtection="1">
      <protection locked="0"/>
    </xf>
    <xf numFmtId="0" fontId="0" fillId="0" borderId="4" xfId="0" applyBorder="1" applyProtection="1">
      <protection locked="0"/>
    </xf>
    <xf numFmtId="0" fontId="9" fillId="0" borderId="0" xfId="0" applyFont="1" applyAlignment="1" applyProtection="1">
      <alignment horizontal="center" vertical="center"/>
      <protection locked="0"/>
    </xf>
    <xf numFmtId="0" fontId="16" fillId="12" borderId="9" xfId="0" applyFont="1" applyFill="1" applyBorder="1" applyAlignment="1" applyProtection="1">
      <alignment horizontal="center" vertical="center" wrapText="1"/>
      <protection locked="0"/>
    </xf>
    <xf numFmtId="0" fontId="30" fillId="0" borderId="10" xfId="0" applyFont="1" applyBorder="1" applyAlignment="1" applyProtection="1">
      <alignment vertical="center"/>
      <protection locked="0"/>
    </xf>
    <xf numFmtId="0" fontId="30" fillId="0" borderId="0" xfId="0" applyFont="1" applyAlignment="1" applyProtection="1">
      <alignment vertical="center"/>
      <protection locked="0"/>
    </xf>
    <xf numFmtId="0" fontId="10" fillId="12" borderId="1" xfId="0" applyFont="1" applyFill="1" applyBorder="1" applyAlignment="1" applyProtection="1">
      <alignment horizontal="center" vertical="center" wrapText="1"/>
      <protection locked="0"/>
    </xf>
    <xf numFmtId="0" fontId="3" fillId="12" borderId="1" xfId="0" applyFont="1" applyFill="1" applyBorder="1" applyAlignment="1" applyProtection="1">
      <alignment horizontal="center" vertical="center"/>
      <protection locked="0"/>
    </xf>
    <xf numFmtId="0" fontId="10" fillId="0" borderId="10" xfId="0" applyFont="1" applyBorder="1" applyAlignment="1" applyProtection="1">
      <alignment vertical="center"/>
      <protection locked="0"/>
    </xf>
    <xf numFmtId="0" fontId="34" fillId="0" borderId="10" xfId="0" applyFont="1" applyBorder="1" applyAlignment="1" applyProtection="1">
      <alignment vertical="center"/>
      <protection locked="0"/>
    </xf>
    <xf numFmtId="0" fontId="34" fillId="0" borderId="11" xfId="0" applyFont="1" applyBorder="1" applyAlignment="1" applyProtection="1">
      <alignment vertical="center"/>
      <protection locked="0"/>
    </xf>
    <xf numFmtId="0" fontId="13" fillId="0" borderId="11" xfId="0" applyFont="1" applyBorder="1" applyAlignment="1" applyProtection="1">
      <alignment horizontal="center" vertical="center"/>
      <protection locked="0"/>
    </xf>
    <xf numFmtId="0" fontId="0" fillId="0" borderId="11" xfId="0" applyBorder="1" applyProtection="1">
      <protection locked="0"/>
    </xf>
    <xf numFmtId="0" fontId="0" fillId="0" borderId="12" xfId="0" applyBorder="1" applyProtection="1">
      <protection locked="0"/>
    </xf>
    <xf numFmtId="0" fontId="3" fillId="0" borderId="3" xfId="0" applyFont="1" applyBorder="1" applyAlignment="1" applyProtection="1">
      <alignment horizontal="center"/>
      <protection locked="0"/>
    </xf>
    <xf numFmtId="0" fontId="32" fillId="0" borderId="6" xfId="0" applyFont="1" applyBorder="1" applyAlignment="1" applyProtection="1">
      <alignment vertical="center"/>
      <protection locked="0"/>
    </xf>
    <xf numFmtId="0" fontId="32" fillId="0" borderId="7" xfId="0" applyFont="1" applyBorder="1" applyAlignment="1" applyProtection="1">
      <alignment vertical="center"/>
      <protection locked="0"/>
    </xf>
    <xf numFmtId="0" fontId="0" fillId="0" borderId="7" xfId="0" applyBorder="1" applyProtection="1">
      <protection locked="0"/>
    </xf>
    <xf numFmtId="0" fontId="0" fillId="0" borderId="15" xfId="0" applyBorder="1" applyProtection="1">
      <protection locked="0"/>
    </xf>
    <xf numFmtId="0" fontId="32" fillId="0" borderId="2" xfId="0" applyFont="1" applyBorder="1" applyAlignment="1" applyProtection="1">
      <alignment vertical="center"/>
      <protection locked="0"/>
    </xf>
    <xf numFmtId="0" fontId="32" fillId="0" borderId="3" xfId="0" applyFont="1" applyBorder="1" applyAlignment="1" applyProtection="1">
      <alignment vertical="center"/>
      <protection locked="0"/>
    </xf>
    <xf numFmtId="0" fontId="34" fillId="0" borderId="2" xfId="0" applyFont="1" applyBorder="1" applyAlignment="1" applyProtection="1">
      <alignment vertical="center"/>
      <protection locked="0"/>
    </xf>
    <xf numFmtId="0" fontId="34" fillId="0" borderId="3" xfId="0" applyFont="1" applyBorder="1" applyAlignment="1" applyProtection="1">
      <alignment vertical="center"/>
      <protection locked="0"/>
    </xf>
    <xf numFmtId="0" fontId="32" fillId="0" borderId="1" xfId="0" applyFont="1" applyBorder="1" applyAlignment="1">
      <alignment horizontal="center" vertical="center"/>
    </xf>
    <xf numFmtId="1" fontId="3" fillId="0" borderId="8" xfId="0" applyNumberFormat="1" applyFont="1" applyBorder="1" applyAlignment="1">
      <alignment horizontal="center" vertical="center"/>
    </xf>
    <xf numFmtId="0" fontId="3" fillId="0" borderId="8" xfId="0" applyFont="1" applyBorder="1" applyAlignment="1">
      <alignment horizontal="center" vertical="center"/>
    </xf>
    <xf numFmtId="164" fontId="9" fillId="2" borderId="8" xfId="0" applyNumberFormat="1" applyFont="1" applyFill="1" applyBorder="1" applyAlignment="1">
      <alignment horizontal="center" vertical="center"/>
    </xf>
    <xf numFmtId="10" fontId="3" fillId="0" borderId="1" xfId="0" applyNumberFormat="1" applyFont="1" applyBorder="1" applyAlignment="1">
      <alignment horizontal="center" vertical="center"/>
    </xf>
    <xf numFmtId="164" fontId="30" fillId="14"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xf>
    <xf numFmtId="164" fontId="30" fillId="2" borderId="1" xfId="0" applyNumberFormat="1" applyFont="1" applyFill="1" applyBorder="1" applyAlignment="1">
      <alignment horizontal="center" vertical="center"/>
    </xf>
    <xf numFmtId="164" fontId="20" fillId="0" borderId="1" xfId="0" applyNumberFormat="1" applyFont="1" applyBorder="1" applyAlignment="1">
      <alignment horizontal="center" vertical="center"/>
    </xf>
    <xf numFmtId="164" fontId="9"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164" fontId="21" fillId="0" borderId="1" xfId="0" applyNumberFormat="1" applyFont="1" applyBorder="1" applyAlignment="1">
      <alignment horizontal="center" vertical="center"/>
    </xf>
    <xf numFmtId="164" fontId="21" fillId="14" borderId="1" xfId="0" applyNumberFormat="1" applyFont="1" applyFill="1" applyBorder="1" applyAlignment="1">
      <alignment horizontal="center" vertical="center"/>
    </xf>
    <xf numFmtId="164" fontId="21" fillId="14" borderId="2"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0" fontId="10" fillId="0" borderId="2" xfId="0" applyFont="1" applyBorder="1" applyAlignment="1">
      <alignment vertical="center"/>
    </xf>
    <xf numFmtId="0" fontId="13" fillId="0" borderId="4" xfId="0" applyFont="1" applyBorder="1" applyAlignment="1">
      <alignment vertical="center"/>
    </xf>
    <xf numFmtId="164" fontId="3" fillId="0" borderId="4" xfId="0" applyNumberFormat="1" applyFont="1" applyBorder="1" applyAlignment="1">
      <alignment horizontal="center"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1" xfId="0" applyFont="1" applyBorder="1" applyAlignment="1">
      <alignment horizontal="center" vertical="center"/>
    </xf>
    <xf numFmtId="0" fontId="10" fillId="12" borderId="4" xfId="0" applyFont="1" applyFill="1" applyBorder="1" applyAlignment="1">
      <alignment horizontal="center" vertical="center" wrapText="1"/>
    </xf>
    <xf numFmtId="0" fontId="3" fillId="12" borderId="1" xfId="0" applyFont="1" applyFill="1" applyBorder="1" applyAlignment="1">
      <alignment horizontal="center" vertical="center"/>
    </xf>
    <xf numFmtId="164" fontId="10" fillId="0" borderId="15" xfId="0" applyNumberFormat="1" applyFont="1" applyBorder="1" applyAlignment="1">
      <alignment horizontal="center" vertical="center"/>
    </xf>
    <xf numFmtId="164" fontId="10" fillId="0" borderId="8" xfId="0" applyNumberFormat="1" applyFont="1" applyBorder="1" applyAlignment="1">
      <alignment horizontal="center" vertical="center"/>
    </xf>
    <xf numFmtId="164" fontId="30" fillId="0" borderId="1" xfId="0" applyNumberFormat="1" applyFont="1" applyBorder="1" applyAlignment="1">
      <alignment horizontal="center" vertical="center"/>
    </xf>
    <xf numFmtId="164" fontId="32"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164" fontId="35" fillId="41" borderId="5" xfId="0" applyNumberFormat="1" applyFont="1" applyFill="1" applyBorder="1" applyAlignment="1">
      <alignment horizontal="center" vertical="center"/>
    </xf>
    <xf numFmtId="1" fontId="32" fillId="0" borderId="4" xfId="0" applyNumberFormat="1" applyFont="1" applyBorder="1" applyAlignment="1">
      <alignment horizontal="center" vertical="center"/>
    </xf>
    <xf numFmtId="164" fontId="23" fillId="43" borderId="1" xfId="0" applyNumberFormat="1" applyFont="1" applyFill="1" applyBorder="1" applyAlignment="1">
      <alignment horizontal="center" vertical="center"/>
    </xf>
    <xf numFmtId="164" fontId="51" fillId="43" borderId="2" xfId="0" applyNumberFormat="1" applyFont="1" applyFill="1" applyBorder="1" applyAlignment="1">
      <alignment horizontal="center" vertical="center"/>
    </xf>
    <xf numFmtId="0" fontId="18" fillId="0" borderId="4" xfId="0" applyFont="1" applyBorder="1" applyAlignment="1" applyProtection="1">
      <alignment horizontal="center" vertical="center"/>
      <protection locked="0"/>
    </xf>
    <xf numFmtId="0" fontId="33" fillId="0" borderId="6" xfId="0" applyFont="1" applyBorder="1" applyAlignment="1" applyProtection="1">
      <alignment vertical="center"/>
      <protection locked="0"/>
    </xf>
    <xf numFmtId="0" fontId="33" fillId="0" borderId="7" xfId="0" applyFont="1" applyBorder="1" applyAlignment="1" applyProtection="1">
      <alignment vertical="center"/>
      <protection locked="0"/>
    </xf>
    <xf numFmtId="0" fontId="21" fillId="0" borderId="6"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3" fillId="0" borderId="9" xfId="0" applyFont="1" applyBorder="1" applyAlignment="1">
      <alignment horizontal="center" vertical="center" wrapText="1"/>
    </xf>
    <xf numFmtId="0" fontId="10" fillId="0" borderId="3" xfId="0" applyFont="1" applyBorder="1" applyAlignment="1">
      <alignment vertical="center"/>
    </xf>
    <xf numFmtId="0" fontId="10" fillId="0" borderId="9" xfId="0" applyFont="1" applyBorder="1" applyAlignment="1">
      <alignment horizontal="center" vertical="center"/>
    </xf>
    <xf numFmtId="0" fontId="10" fillId="0" borderId="9" xfId="0" applyFont="1" applyBorder="1" applyAlignment="1">
      <alignment horizontal="center" vertical="center" wrapText="1"/>
    </xf>
    <xf numFmtId="0" fontId="10" fillId="0" borderId="8" xfId="0" applyFont="1" applyBorder="1" applyAlignment="1">
      <alignment horizontal="center" vertical="center"/>
    </xf>
    <xf numFmtId="0" fontId="21" fillId="0" borderId="0" xfId="0" applyFont="1" applyAlignment="1">
      <alignment vertical="center"/>
    </xf>
    <xf numFmtId="0" fontId="20" fillId="0" borderId="6" xfId="0" applyFont="1" applyBorder="1" applyAlignment="1" applyProtection="1">
      <alignment horizontal="center" vertical="center"/>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164" fontId="3" fillId="0" borderId="2" xfId="0" applyNumberFormat="1" applyFont="1" applyBorder="1" applyAlignment="1">
      <alignment horizontal="center" vertical="center"/>
    </xf>
    <xf numFmtId="164" fontId="3" fillId="0" borderId="2" xfId="0" applyNumberFormat="1" applyFont="1" applyBorder="1" applyAlignment="1">
      <alignment horizontal="center" vertical="center" wrapText="1"/>
    </xf>
    <xf numFmtId="14" fontId="48" fillId="34" borderId="1" xfId="0" applyNumberFormat="1" applyFont="1" applyFill="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3"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9" xfId="0" applyFont="1" applyBorder="1" applyAlignment="1">
      <alignment horizontal="center" vertical="center"/>
    </xf>
    <xf numFmtId="0" fontId="9" fillId="2" borderId="1" xfId="0" applyFont="1" applyFill="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0" fontId="10" fillId="0" borderId="4" xfId="0" applyNumberFormat="1" applyFont="1" applyBorder="1" applyAlignment="1">
      <alignment horizontal="center" vertical="center"/>
    </xf>
    <xf numFmtId="10" fontId="10" fillId="0" borderId="1" xfId="0" applyNumberFormat="1" applyFont="1" applyBorder="1" applyAlignment="1">
      <alignment horizontal="center" vertical="center"/>
    </xf>
    <xf numFmtId="0" fontId="30" fillId="14" borderId="1" xfId="0" applyFont="1" applyFill="1" applyBorder="1" applyAlignment="1" applyProtection="1">
      <alignment horizontal="center" vertical="center"/>
      <protection locked="0"/>
    </xf>
    <xf numFmtId="10" fontId="30" fillId="16" borderId="3" xfId="0" applyNumberFormat="1" applyFont="1" applyFill="1" applyBorder="1" applyAlignment="1">
      <alignment horizontal="center" vertical="center"/>
    </xf>
    <xf numFmtId="10" fontId="30" fillId="16" borderId="4" xfId="0" applyNumberFormat="1" applyFont="1" applyFill="1" applyBorder="1" applyAlignment="1">
      <alignment horizontal="center" vertical="center"/>
    </xf>
    <xf numFmtId="10" fontId="30" fillId="14" borderId="1" xfId="0" applyNumberFormat="1" applyFont="1" applyFill="1" applyBorder="1" applyAlignment="1">
      <alignment horizontal="center" vertical="center"/>
    </xf>
    <xf numFmtId="0" fontId="33" fillId="0" borderId="6" xfId="0" applyFont="1" applyBorder="1" applyAlignment="1" applyProtection="1">
      <alignment horizontal="center" vertical="center"/>
      <protection locked="0"/>
    </xf>
    <xf numFmtId="0" fontId="33" fillId="0" borderId="7" xfId="0" applyFont="1" applyBorder="1" applyAlignment="1" applyProtection="1">
      <alignment horizontal="center" vertical="center"/>
      <protection locked="0"/>
    </xf>
    <xf numFmtId="164" fontId="33" fillId="0" borderId="7" xfId="0" applyNumberFormat="1" applyFont="1" applyBorder="1" applyAlignment="1" applyProtection="1">
      <alignment horizontal="center" vertical="center"/>
      <protection locked="0"/>
    </xf>
    <xf numFmtId="0" fontId="21" fillId="14" borderId="2" xfId="0" applyFont="1" applyFill="1" applyBorder="1" applyAlignment="1" applyProtection="1">
      <alignment horizontal="center" vertical="center"/>
      <protection locked="0"/>
    </xf>
    <xf numFmtId="0" fontId="21" fillId="14" borderId="3" xfId="0" applyFont="1" applyFill="1" applyBorder="1" applyAlignment="1" applyProtection="1">
      <alignment horizontal="center" vertical="center"/>
      <protection locked="0"/>
    </xf>
    <xf numFmtId="0" fontId="21" fillId="14" borderId="4" xfId="0" applyFont="1" applyFill="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10" fillId="0" borderId="14"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20"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20" fillId="0" borderId="1" xfId="0" applyFont="1" applyBorder="1" applyAlignment="1" applyProtection="1">
      <alignment horizontal="left" vertical="center" wrapText="1"/>
      <protection locked="0"/>
    </xf>
    <xf numFmtId="0" fontId="20" fillId="0" borderId="9" xfId="0" applyFont="1" applyBorder="1" applyAlignment="1" applyProtection="1">
      <alignment horizontal="left" vertical="center"/>
      <protection locked="0"/>
    </xf>
    <xf numFmtId="0" fontId="21" fillId="14" borderId="1"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wrapText="1"/>
      <protection locked="0"/>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164" fontId="20" fillId="0" borderId="8" xfId="0" applyNumberFormat="1" applyFont="1" applyBorder="1" applyAlignment="1">
      <alignment horizontal="center" vertical="center"/>
    </xf>
    <xf numFmtId="164" fontId="20" fillId="0" borderId="9" xfId="0" applyNumberFormat="1" applyFont="1" applyBorder="1" applyAlignment="1">
      <alignment horizontal="center" vertical="center"/>
    </xf>
    <xf numFmtId="164" fontId="10" fillId="0" borderId="15" xfId="0" applyNumberFormat="1" applyFont="1" applyBorder="1" applyAlignment="1">
      <alignment horizontal="center" vertical="center"/>
    </xf>
    <xf numFmtId="164" fontId="10" fillId="0" borderId="16" xfId="0" applyNumberFormat="1" applyFont="1" applyBorder="1" applyAlignment="1">
      <alignment horizontal="center" vertical="center"/>
    </xf>
    <xf numFmtId="164" fontId="10" fillId="0" borderId="14" xfId="0" applyNumberFormat="1" applyFont="1" applyBorder="1" applyAlignment="1">
      <alignment horizontal="center" vertical="center"/>
    </xf>
    <xf numFmtId="164" fontId="10" fillId="0" borderId="9" xfId="0" applyNumberFormat="1" applyFont="1" applyBorder="1" applyAlignment="1">
      <alignment horizontal="center" vertical="center"/>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20" fillId="0" borderId="8" xfId="0" applyFont="1" applyBorder="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10" fontId="20" fillId="34" borderId="1" xfId="0" applyNumberFormat="1" applyFont="1" applyFill="1" applyBorder="1" applyAlignment="1" applyProtection="1">
      <alignment horizontal="center" vertical="center"/>
      <protection locked="0"/>
    </xf>
    <xf numFmtId="0" fontId="30" fillId="14" borderId="2" xfId="0" applyFont="1" applyFill="1" applyBorder="1" applyAlignment="1" applyProtection="1">
      <alignment horizontal="center" vertical="center"/>
      <protection locked="0"/>
    </xf>
    <xf numFmtId="0" fontId="30" fillId="14" borderId="3" xfId="0" applyFont="1" applyFill="1" applyBorder="1" applyAlignment="1" applyProtection="1">
      <alignment horizontal="center" vertical="center"/>
      <protection locked="0"/>
    </xf>
    <xf numFmtId="0" fontId="30" fillId="14" borderId="4" xfId="0" applyFont="1" applyFill="1" applyBorder="1" applyAlignment="1" applyProtection="1">
      <alignment horizontal="center" vertical="center"/>
      <protection locked="0"/>
    </xf>
    <xf numFmtId="0" fontId="20" fillId="0" borderId="14" xfId="0" applyFont="1" applyBorder="1" applyAlignment="1" applyProtection="1">
      <alignment horizontal="center" vertical="center"/>
      <protection locked="0"/>
    </xf>
    <xf numFmtId="0" fontId="23" fillId="43" borderId="5" xfId="0" applyFont="1" applyFill="1" applyBorder="1" applyAlignment="1" applyProtection="1">
      <alignment horizontal="center" vertical="center"/>
      <protection locked="0"/>
    </xf>
    <xf numFmtId="0" fontId="23" fillId="43" borderId="0" xfId="0" applyFont="1" applyFill="1" applyAlignment="1" applyProtection="1">
      <alignment horizontal="center" vertical="center"/>
      <protection locked="0"/>
    </xf>
    <xf numFmtId="0" fontId="23" fillId="43" borderId="16" xfId="0" applyFont="1" applyFill="1" applyBorder="1" applyAlignment="1" applyProtection="1">
      <alignment horizontal="center" vertical="center"/>
      <protection locked="0"/>
    </xf>
    <xf numFmtId="0" fontId="51" fillId="43" borderId="6" xfId="0" applyFont="1" applyFill="1" applyBorder="1" applyAlignment="1" applyProtection="1">
      <alignment horizontal="center" vertical="center"/>
      <protection locked="0"/>
    </xf>
    <xf numFmtId="0" fontId="51" fillId="43" borderId="7" xfId="0" applyFont="1" applyFill="1" applyBorder="1" applyAlignment="1" applyProtection="1">
      <alignment horizontal="center" vertical="center"/>
      <protection locked="0"/>
    </xf>
    <xf numFmtId="0" fontId="51" fillId="43" borderId="15" xfId="0" applyFont="1" applyFill="1" applyBorder="1" applyAlignment="1" applyProtection="1">
      <alignment horizontal="center" vertical="center"/>
      <protection locked="0"/>
    </xf>
    <xf numFmtId="0" fontId="35" fillId="41" borderId="5" xfId="0" applyFont="1" applyFill="1" applyBorder="1" applyAlignment="1" applyProtection="1">
      <alignment horizontal="center" vertical="center"/>
      <protection locked="0"/>
    </xf>
    <xf numFmtId="0" fontId="35" fillId="41" borderId="0" xfId="0" applyFont="1" applyFill="1" applyAlignment="1" applyProtection="1">
      <alignment horizontal="center" vertical="center"/>
      <protection locked="0"/>
    </xf>
    <xf numFmtId="0" fontId="35" fillId="41" borderId="16" xfId="0" applyFont="1" applyFill="1" applyBorder="1" applyAlignment="1" applyProtection="1">
      <alignment horizontal="center" vertical="center"/>
      <protection locked="0"/>
    </xf>
    <xf numFmtId="0" fontId="25" fillId="42" borderId="5" xfId="0" applyFont="1" applyFill="1" applyBorder="1" applyAlignment="1" applyProtection="1">
      <alignment horizontal="center" vertical="center"/>
      <protection locked="0"/>
    </xf>
    <xf numFmtId="0" fontId="25" fillId="42" borderId="0" xfId="0" applyFont="1" applyFill="1" applyAlignment="1" applyProtection="1">
      <alignment horizontal="center" vertical="center"/>
      <protection locked="0"/>
    </xf>
    <xf numFmtId="0" fontId="58" fillId="0" borderId="2" xfId="0" applyFont="1" applyBorder="1" applyAlignment="1" applyProtection="1">
      <alignment horizontal="center" vertical="center" wrapText="1"/>
      <protection locked="0"/>
    </xf>
    <xf numFmtId="0" fontId="58" fillId="0" borderId="3" xfId="0" applyFont="1" applyBorder="1" applyAlignment="1" applyProtection="1">
      <alignment horizontal="center" vertical="center" wrapText="1"/>
      <protection locked="0"/>
    </xf>
    <xf numFmtId="0" fontId="32" fillId="0" borderId="6"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15" xfId="0" applyFont="1" applyBorder="1" applyAlignment="1" applyProtection="1">
      <alignment horizontal="center" vertical="center" wrapText="1"/>
      <protection locked="0"/>
    </xf>
    <xf numFmtId="0" fontId="10" fillId="0" borderId="1" xfId="0" applyFont="1" applyBorder="1" applyAlignment="1" applyProtection="1">
      <alignment horizontal="center"/>
      <protection locked="0"/>
    </xf>
    <xf numFmtId="0" fontId="35" fillId="41" borderId="2" xfId="0" applyFont="1" applyFill="1" applyBorder="1" applyAlignment="1" applyProtection="1">
      <alignment horizontal="center" vertical="center"/>
      <protection locked="0"/>
    </xf>
    <xf numFmtId="0" fontId="35" fillId="41" borderId="3" xfId="0" applyFont="1" applyFill="1" applyBorder="1" applyAlignment="1" applyProtection="1">
      <alignment horizontal="center" vertical="center"/>
      <protection locked="0"/>
    </xf>
    <xf numFmtId="0" fontId="35" fillId="41" borderId="4" xfId="0" applyFont="1" applyFill="1" applyBorder="1" applyAlignment="1" applyProtection="1">
      <alignment horizontal="center" vertical="center"/>
      <protection locked="0"/>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30" fillId="0" borderId="1" xfId="0" applyFont="1" applyBorder="1" applyAlignment="1">
      <alignment horizontal="center" vertical="center"/>
    </xf>
    <xf numFmtId="0" fontId="9" fillId="2" borderId="6" xfId="0" applyFont="1" applyFill="1" applyBorder="1" applyAlignment="1" applyProtection="1">
      <alignment horizontal="center" vertical="center"/>
      <protection locked="0"/>
    </xf>
    <xf numFmtId="0" fontId="9" fillId="2" borderId="7" xfId="0" applyFont="1" applyFill="1" applyBorder="1" applyAlignment="1" applyProtection="1">
      <alignment horizontal="center" vertical="center"/>
      <protection locked="0"/>
    </xf>
    <xf numFmtId="0" fontId="9" fillId="2" borderId="15" xfId="0" applyFont="1" applyFill="1" applyBorder="1" applyAlignment="1" applyProtection="1">
      <alignment horizontal="center" vertical="center"/>
      <protection locked="0"/>
    </xf>
    <xf numFmtId="0" fontId="3" fillId="0" borderId="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21" fillId="16" borderId="2" xfId="0" applyFont="1" applyFill="1" applyBorder="1" applyAlignment="1" applyProtection="1">
      <alignment horizontal="center" vertical="center"/>
      <protection locked="0"/>
    </xf>
    <xf numFmtId="0" fontId="21" fillId="16" borderId="3" xfId="0" applyFont="1" applyFill="1" applyBorder="1" applyAlignment="1" applyProtection="1">
      <alignment horizontal="center" vertical="center"/>
      <protection locked="0"/>
    </xf>
    <xf numFmtId="0" fontId="21" fillId="16" borderId="4" xfId="0" applyFont="1" applyFill="1" applyBorder="1" applyAlignment="1" applyProtection="1">
      <alignment horizontal="center" vertical="center"/>
      <protection locked="0"/>
    </xf>
    <xf numFmtId="10" fontId="20" fillId="0" borderId="2" xfId="0" applyNumberFormat="1" applyFont="1" applyBorder="1" applyAlignment="1">
      <alignment horizontal="center" vertical="center"/>
    </xf>
    <xf numFmtId="10" fontId="20" fillId="0" borderId="4" xfId="0" applyNumberFormat="1" applyFont="1" applyBorder="1" applyAlignment="1">
      <alignment horizontal="center" vertical="center"/>
    </xf>
    <xf numFmtId="0" fontId="10" fillId="0" borderId="8" xfId="0" applyFont="1" applyBorder="1" applyAlignment="1" applyProtection="1">
      <alignment horizontal="center" vertical="center"/>
      <protection locked="0"/>
    </xf>
    <xf numFmtId="0" fontId="3" fillId="34" borderId="9" xfId="0" applyFont="1" applyFill="1" applyBorder="1" applyAlignment="1" applyProtection="1">
      <alignment horizontal="left" vertical="center"/>
      <protection locked="0"/>
    </xf>
    <xf numFmtId="0" fontId="3" fillId="34" borderId="1" xfId="0" applyFont="1" applyFill="1" applyBorder="1" applyAlignment="1" applyProtection="1">
      <alignment horizontal="left" vertical="center"/>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21" fillId="14" borderId="6" xfId="0" applyFont="1" applyFill="1" applyBorder="1" applyAlignment="1" applyProtection="1">
      <alignment horizontal="center" vertical="center"/>
      <protection locked="0"/>
    </xf>
    <xf numFmtId="0" fontId="21" fillId="14" borderId="7" xfId="0" applyFont="1" applyFill="1" applyBorder="1" applyAlignment="1" applyProtection="1">
      <alignment horizontal="center" vertical="center"/>
      <protection locked="0"/>
    </xf>
    <xf numFmtId="0" fontId="9" fillId="10" borderId="4" xfId="0" applyFont="1" applyFill="1" applyBorder="1" applyAlignment="1" applyProtection="1">
      <alignment horizontal="center" vertical="center"/>
      <protection locked="0"/>
    </xf>
    <xf numFmtId="0" fontId="9" fillId="10" borderId="1" xfId="0" applyFont="1" applyFill="1" applyBorder="1" applyAlignment="1" applyProtection="1">
      <alignment horizontal="center"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10"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10" fontId="3" fillId="34" borderId="4" xfId="0" applyNumberFormat="1" applyFont="1" applyFill="1" applyBorder="1" applyAlignment="1" applyProtection="1">
      <alignment horizontal="center" vertical="center"/>
      <protection locked="0"/>
    </xf>
    <xf numFmtId="10" fontId="3" fillId="34" borderId="1" xfId="0" applyNumberFormat="1" applyFont="1" applyFill="1" applyBorder="1" applyAlignment="1" applyProtection="1">
      <alignment horizontal="center" vertical="center"/>
      <protection locked="0"/>
    </xf>
    <xf numFmtId="10" fontId="3" fillId="34" borderId="1" xfId="0" applyNumberFormat="1" applyFont="1" applyFill="1" applyBorder="1" applyAlignment="1" applyProtection="1">
      <alignment horizontal="center" vertical="center" wrapText="1"/>
      <protection locked="0"/>
    </xf>
    <xf numFmtId="0" fontId="39" fillId="28" borderId="1" xfId="0" applyFont="1" applyFill="1" applyBorder="1" applyAlignment="1" applyProtection="1">
      <alignment horizontal="center" vertical="center" wrapText="1"/>
      <protection locked="0"/>
    </xf>
    <xf numFmtId="0" fontId="42" fillId="30" borderId="1" xfId="0" applyFont="1" applyFill="1" applyBorder="1" applyAlignment="1" applyProtection="1">
      <alignment horizontal="center" vertical="center" wrapText="1"/>
      <protection locked="0"/>
    </xf>
    <xf numFmtId="0" fontId="17" fillId="0" borderId="1" xfId="0" applyFont="1" applyBorder="1" applyAlignment="1" applyProtection="1">
      <alignment horizontal="right" vertical="center"/>
      <protection locked="0"/>
    </xf>
    <xf numFmtId="0" fontId="17" fillId="0" borderId="1" xfId="0" applyFont="1" applyBorder="1" applyAlignment="1" applyProtection="1">
      <alignment horizontal="right" vertical="center" wrapText="1"/>
      <protection locked="0"/>
    </xf>
    <xf numFmtId="0" fontId="17" fillId="0" borderId="2" xfId="0" applyFont="1" applyBorder="1" applyAlignment="1" applyProtection="1">
      <alignment horizontal="right" vertical="center"/>
      <protection locked="0"/>
    </xf>
    <xf numFmtId="0" fontId="17" fillId="0" borderId="4" xfId="0" applyFont="1" applyBorder="1" applyAlignment="1" applyProtection="1">
      <alignment horizontal="right" vertical="center"/>
      <protection locked="0"/>
    </xf>
    <xf numFmtId="49" fontId="46" fillId="34" borderId="1" xfId="0" applyNumberFormat="1" applyFont="1" applyFill="1" applyBorder="1" applyAlignment="1" applyProtection="1">
      <alignment horizontal="center" vertical="center"/>
      <protection locked="0"/>
    </xf>
    <xf numFmtId="0" fontId="5" fillId="7" borderId="2" xfId="0" applyFont="1" applyFill="1" applyBorder="1" applyAlignment="1" applyProtection="1">
      <alignment horizontal="center" vertical="center"/>
      <protection locked="0"/>
    </xf>
    <xf numFmtId="0" fontId="5" fillId="7" borderId="3" xfId="0" applyFont="1" applyFill="1" applyBorder="1" applyAlignment="1" applyProtection="1">
      <alignment horizontal="center" vertical="center"/>
      <protection locked="0"/>
    </xf>
    <xf numFmtId="0" fontId="5" fillId="7" borderId="4" xfId="0" applyFont="1" applyFill="1" applyBorder="1" applyAlignment="1" applyProtection="1">
      <alignment horizontal="center" vertical="center"/>
      <protection locked="0"/>
    </xf>
    <xf numFmtId="0" fontId="3" fillId="0" borderId="5"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6" xfId="0" applyFont="1" applyBorder="1" applyAlignment="1" applyProtection="1">
      <alignment horizontal="left" vertical="center" wrapText="1"/>
      <protection locked="0"/>
    </xf>
    <xf numFmtId="0" fontId="51" fillId="37" borderId="1" xfId="0" applyFont="1" applyFill="1" applyBorder="1" applyAlignment="1" applyProtection="1">
      <alignment horizontal="center" vertical="center" wrapText="1"/>
      <protection locked="0"/>
    </xf>
    <xf numFmtId="0" fontId="56" fillId="33" borderId="1" xfId="0" applyFont="1" applyFill="1" applyBorder="1" applyAlignment="1" applyProtection="1">
      <alignment horizontal="center" vertical="center"/>
      <protection locked="0"/>
    </xf>
    <xf numFmtId="0" fontId="17" fillId="25" borderId="1" xfId="0" applyFont="1" applyFill="1" applyBorder="1" applyAlignment="1" applyProtection="1">
      <alignment horizontal="right" vertical="center" wrapText="1"/>
      <protection locked="0"/>
    </xf>
    <xf numFmtId="0" fontId="56" fillId="39" borderId="1" xfId="0" applyFont="1" applyFill="1" applyBorder="1" applyAlignment="1" applyProtection="1">
      <alignment horizontal="center" vertical="center"/>
      <protection locked="0"/>
    </xf>
    <xf numFmtId="0" fontId="17" fillId="0" borderId="42" xfId="0" applyFont="1" applyBorder="1" applyAlignment="1" applyProtection="1">
      <alignment horizontal="right" vertical="center"/>
      <protection locked="0"/>
    </xf>
    <xf numFmtId="0" fontId="17" fillId="0" borderId="43" xfId="0" applyFont="1" applyBorder="1" applyAlignment="1" applyProtection="1">
      <alignment horizontal="right" vertical="center"/>
      <protection locked="0"/>
    </xf>
    <xf numFmtId="0" fontId="17" fillId="0" borderId="60" xfId="0" applyFont="1" applyBorder="1" applyAlignment="1" applyProtection="1">
      <alignment horizontal="right" vertical="center"/>
      <protection locked="0"/>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0" fontId="10" fillId="0" borderId="1" xfId="0" applyFont="1" applyBorder="1" applyAlignment="1" applyProtection="1">
      <alignment horizontal="center" vertical="center"/>
      <protection locked="0"/>
    </xf>
    <xf numFmtId="0" fontId="10" fillId="34" borderId="2" xfId="0" applyFont="1" applyFill="1" applyBorder="1" applyAlignment="1" applyProtection="1">
      <alignment horizontal="left" vertical="center"/>
      <protection locked="0"/>
    </xf>
    <xf numFmtId="0" fontId="10" fillId="34" borderId="3" xfId="0" applyFont="1" applyFill="1" applyBorder="1" applyAlignment="1" applyProtection="1">
      <alignment horizontal="left" vertical="center"/>
      <protection locked="0"/>
    </xf>
    <xf numFmtId="0" fontId="10" fillId="34" borderId="4" xfId="0" applyFont="1" applyFill="1" applyBorder="1" applyAlignment="1" applyProtection="1">
      <alignment horizontal="left" vertical="center"/>
      <protection locked="0"/>
    </xf>
    <xf numFmtId="0" fontId="20" fillId="0" borderId="6" xfId="0" applyFont="1" applyBorder="1" applyAlignment="1" applyProtection="1">
      <alignment horizontal="left" vertical="center"/>
      <protection locked="0"/>
    </xf>
    <xf numFmtId="0" fontId="20" fillId="0" borderId="7" xfId="0" applyFont="1" applyBorder="1" applyAlignment="1" applyProtection="1">
      <alignment horizontal="left" vertical="center"/>
      <protection locked="0"/>
    </xf>
    <xf numFmtId="0" fontId="20" fillId="0" borderId="15" xfId="0" applyFont="1" applyBorder="1" applyAlignment="1" applyProtection="1">
      <alignment horizontal="left" vertical="center"/>
      <protection locked="0"/>
    </xf>
    <xf numFmtId="165" fontId="20" fillId="0" borderId="2" xfId="0" applyNumberFormat="1" applyFont="1" applyBorder="1" applyAlignment="1">
      <alignment horizontal="center" vertical="center"/>
    </xf>
    <xf numFmtId="165" fontId="20" fillId="0" borderId="4" xfId="0" applyNumberFormat="1" applyFont="1" applyBorder="1" applyAlignment="1">
      <alignment horizontal="center" vertical="center"/>
    </xf>
    <xf numFmtId="0" fontId="10" fillId="0" borderId="3" xfId="0" applyFont="1" applyBorder="1" applyAlignment="1">
      <alignment horizontal="right" vertical="center"/>
    </xf>
    <xf numFmtId="0" fontId="10" fillId="0" borderId="4" xfId="0" applyFont="1" applyBorder="1" applyAlignment="1">
      <alignment horizontal="right" vertical="center"/>
    </xf>
    <xf numFmtId="0" fontId="10" fillId="0" borderId="2" xfId="0" applyFont="1" applyBorder="1" applyAlignment="1">
      <alignment horizontal="right" vertical="center"/>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wrapText="1"/>
    </xf>
    <xf numFmtId="0" fontId="10" fillId="0" borderId="6" xfId="0"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10" fontId="3" fillId="0" borderId="8" xfId="0" applyNumberFormat="1" applyFont="1" applyBorder="1" applyAlignment="1">
      <alignment horizontal="center" vertical="center"/>
    </xf>
    <xf numFmtId="10" fontId="3" fillId="0" borderId="9"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8" xfId="0" applyNumberFormat="1" applyFont="1" applyBorder="1" applyAlignment="1">
      <alignment horizontal="center" vertical="center"/>
    </xf>
    <xf numFmtId="164" fontId="3" fillId="0" borderId="9" xfId="0" applyNumberFormat="1" applyFont="1" applyBorder="1" applyAlignment="1">
      <alignment horizontal="center" vertical="center"/>
    </xf>
    <xf numFmtId="164" fontId="10" fillId="0" borderId="12" xfId="0" applyNumberFormat="1" applyFont="1" applyBorder="1" applyAlignment="1">
      <alignment horizontal="center" vertical="center"/>
    </xf>
    <xf numFmtId="164" fontId="10" fillId="0" borderId="8" xfId="0"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39" fillId="28" borderId="69" xfId="2" applyFont="1" applyFill="1" applyBorder="1" applyAlignment="1">
      <alignment horizontal="center" vertical="center" wrapText="1"/>
    </xf>
    <xf numFmtId="0" fontId="39" fillId="28" borderId="21" xfId="2" applyFont="1" applyFill="1" applyBorder="1" applyAlignment="1">
      <alignment horizontal="center" vertical="center" wrapText="1"/>
    </xf>
    <xf numFmtId="0" fontId="39" fillId="28" borderId="39" xfId="2" applyFont="1" applyFill="1" applyBorder="1" applyAlignment="1">
      <alignment horizontal="center" vertical="center" wrapText="1"/>
    </xf>
    <xf numFmtId="0" fontId="43" fillId="30" borderId="34" xfId="0" applyFont="1" applyFill="1" applyBorder="1" applyAlignment="1">
      <alignment horizontal="center" vertical="center" wrapText="1"/>
    </xf>
    <xf numFmtId="0" fontId="43" fillId="30" borderId="0" xfId="0" applyFont="1" applyFill="1" applyAlignment="1">
      <alignment horizontal="center" vertical="center" wrapText="1"/>
    </xf>
    <xf numFmtId="0" fontId="43" fillId="30" borderId="38" xfId="0" applyFont="1" applyFill="1" applyBorder="1" applyAlignment="1">
      <alignment horizontal="center" vertical="center" wrapText="1"/>
    </xf>
    <xf numFmtId="0" fontId="65" fillId="46" borderId="34" xfId="2" applyFont="1" applyFill="1" applyBorder="1" applyAlignment="1">
      <alignment horizontal="center" vertical="center" wrapText="1"/>
    </xf>
    <xf numFmtId="0" fontId="65" fillId="46" borderId="0" xfId="2" applyFont="1" applyFill="1" applyAlignment="1">
      <alignment horizontal="center" vertical="center" wrapText="1"/>
    </xf>
    <xf numFmtId="0" fontId="65" fillId="46" borderId="38" xfId="2" applyFont="1" applyFill="1" applyBorder="1" applyAlignment="1">
      <alignment horizontal="center" vertical="center" wrapText="1"/>
    </xf>
    <xf numFmtId="0" fontId="65" fillId="47" borderId="34" xfId="2" applyFont="1" applyFill="1" applyBorder="1" applyAlignment="1">
      <alignment horizontal="center" vertical="center" wrapText="1"/>
    </xf>
    <xf numFmtId="0" fontId="65" fillId="47" borderId="0" xfId="2" applyFont="1" applyFill="1" applyAlignment="1">
      <alignment horizontal="center" vertical="center" wrapText="1"/>
    </xf>
    <xf numFmtId="0" fontId="65" fillId="47" borderId="38" xfId="2" applyFont="1" applyFill="1" applyBorder="1" applyAlignment="1">
      <alignment horizontal="center" vertical="center" wrapText="1"/>
    </xf>
    <xf numFmtId="0" fontId="2" fillId="29" borderId="31" xfId="0" applyFont="1" applyFill="1" applyBorder="1" applyAlignment="1">
      <alignment horizontal="center" vertical="center" wrapText="1"/>
    </xf>
    <xf numFmtId="0" fontId="5" fillId="25" borderId="1" xfId="0" applyFont="1" applyFill="1" applyBorder="1" applyAlignment="1">
      <alignment horizontal="center" vertical="center"/>
    </xf>
    <xf numFmtId="0" fontId="17" fillId="0" borderId="75" xfId="0" applyFont="1" applyBorder="1" applyAlignment="1" applyProtection="1">
      <alignment horizontal="right" vertical="center"/>
      <protection locked="0"/>
    </xf>
    <xf numFmtId="49" fontId="46" fillId="34" borderId="2" xfId="0" applyNumberFormat="1" applyFont="1" applyFill="1" applyBorder="1" applyAlignment="1" applyProtection="1">
      <alignment horizontal="center" vertical="center"/>
      <protection locked="0"/>
    </xf>
    <xf numFmtId="49" fontId="46" fillId="34" borderId="3" xfId="0" applyNumberFormat="1" applyFont="1" applyFill="1" applyBorder="1" applyAlignment="1" applyProtection="1">
      <alignment horizontal="center" vertical="center"/>
      <protection locked="0"/>
    </xf>
    <xf numFmtId="49" fontId="46" fillId="34" borderId="36" xfId="0" applyNumberFormat="1" applyFont="1" applyFill="1" applyBorder="1" applyAlignment="1" applyProtection="1">
      <alignment horizontal="center" vertical="center"/>
      <protection locked="0"/>
    </xf>
    <xf numFmtId="0" fontId="51" fillId="31" borderId="31" xfId="0" applyFont="1" applyFill="1" applyBorder="1" applyAlignment="1" applyProtection="1">
      <alignment horizontal="center" vertical="center" wrapText="1"/>
      <protection locked="0"/>
    </xf>
    <xf numFmtId="0" fontId="51" fillId="31" borderId="1" xfId="0" applyFont="1" applyFill="1" applyBorder="1" applyAlignment="1" applyProtection="1">
      <alignment horizontal="center" vertical="center" wrapText="1"/>
      <protection locked="0"/>
    </xf>
    <xf numFmtId="0" fontId="51" fillId="31" borderId="30" xfId="0" applyFont="1" applyFill="1" applyBorder="1" applyAlignment="1" applyProtection="1">
      <alignment horizontal="center" vertical="center" wrapText="1"/>
      <protection locked="0"/>
    </xf>
    <xf numFmtId="0" fontId="51" fillId="32" borderId="31" xfId="0" applyFont="1" applyFill="1" applyBorder="1" applyAlignment="1" applyProtection="1">
      <alignment horizontal="center" vertical="center"/>
      <protection locked="0"/>
    </xf>
    <xf numFmtId="0" fontId="51" fillId="32" borderId="1" xfId="0" applyFont="1" applyFill="1" applyBorder="1" applyAlignment="1" applyProtection="1">
      <alignment horizontal="center" vertical="center"/>
      <protection locked="0"/>
    </xf>
    <xf numFmtId="0" fontId="51" fillId="32" borderId="30" xfId="0" applyFont="1" applyFill="1" applyBorder="1" applyAlignment="1" applyProtection="1">
      <alignment horizontal="center" vertical="center"/>
      <protection locked="0"/>
    </xf>
    <xf numFmtId="0" fontId="39" fillId="28" borderId="69" xfId="0" applyFont="1" applyFill="1" applyBorder="1" applyAlignment="1" applyProtection="1">
      <alignment horizontal="center" vertical="center" wrapText="1"/>
      <protection locked="0"/>
    </xf>
    <xf numFmtId="0" fontId="39" fillId="28" borderId="21" xfId="0" applyFont="1" applyFill="1" applyBorder="1" applyAlignment="1" applyProtection="1">
      <alignment horizontal="center" vertical="center" wrapText="1"/>
      <protection locked="0"/>
    </xf>
    <xf numFmtId="0" fontId="39" fillId="28" borderId="39" xfId="0" applyFont="1" applyFill="1" applyBorder="1" applyAlignment="1" applyProtection="1">
      <alignment horizontal="center" vertical="center" wrapText="1"/>
      <protection locked="0"/>
    </xf>
    <xf numFmtId="0" fontId="42" fillId="30" borderId="34" xfId="0" applyFont="1" applyFill="1" applyBorder="1" applyAlignment="1" applyProtection="1">
      <alignment horizontal="center" vertical="center" wrapText="1"/>
      <protection locked="0"/>
    </xf>
    <xf numFmtId="0" fontId="42" fillId="30" borderId="0" xfId="0" applyFont="1" applyFill="1" applyAlignment="1" applyProtection="1">
      <alignment horizontal="center" vertical="center" wrapText="1"/>
      <protection locked="0"/>
    </xf>
    <xf numFmtId="0" fontId="42" fillId="30" borderId="38" xfId="0" applyFont="1" applyFill="1" applyBorder="1" applyAlignment="1" applyProtection="1">
      <alignment horizontal="center" vertical="center" wrapText="1"/>
      <protection locked="0"/>
    </xf>
    <xf numFmtId="0" fontId="17" fillId="0" borderId="31" xfId="0" applyFont="1" applyBorder="1" applyAlignment="1" applyProtection="1">
      <alignment horizontal="right" vertical="center"/>
      <protection locked="0"/>
    </xf>
    <xf numFmtId="49" fontId="47" fillId="34" borderId="2" xfId="0" applyNumberFormat="1" applyFont="1" applyFill="1" applyBorder="1" applyAlignment="1" applyProtection="1">
      <alignment horizontal="center" vertical="center"/>
      <protection locked="0"/>
    </xf>
    <xf numFmtId="49" fontId="47" fillId="34" borderId="3" xfId="0" applyNumberFormat="1" applyFont="1" applyFill="1" applyBorder="1" applyAlignment="1" applyProtection="1">
      <alignment horizontal="center" vertical="center"/>
      <protection locked="0"/>
    </xf>
    <xf numFmtId="49" fontId="47" fillId="34" borderId="4" xfId="0" applyNumberFormat="1" applyFont="1" applyFill="1" applyBorder="1" applyAlignment="1" applyProtection="1">
      <alignment horizontal="center" vertical="center"/>
      <protection locked="0"/>
    </xf>
    <xf numFmtId="49" fontId="46" fillId="34" borderId="30" xfId="0" applyNumberFormat="1" applyFont="1" applyFill="1" applyBorder="1" applyAlignment="1" applyProtection="1">
      <alignment horizontal="center" vertical="center"/>
      <protection locked="0"/>
    </xf>
    <xf numFmtId="0" fontId="5" fillId="29" borderId="31" xfId="0" applyFont="1" applyFill="1" applyBorder="1" applyAlignment="1">
      <alignment horizontal="center" vertical="center"/>
    </xf>
    <xf numFmtId="0" fontId="5" fillId="29"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34" borderId="2" xfId="0" applyFont="1" applyFill="1" applyBorder="1" applyAlignment="1" applyProtection="1">
      <alignment horizontal="center" vertical="center" wrapText="1"/>
      <protection locked="0"/>
    </xf>
    <xf numFmtId="0" fontId="2" fillId="34" borderId="4" xfId="0" applyFont="1" applyFill="1" applyBorder="1" applyAlignment="1" applyProtection="1">
      <alignment horizontal="center" vertical="center" wrapText="1"/>
      <protection locked="0"/>
    </xf>
    <xf numFmtId="0" fontId="2" fillId="34" borderId="3" xfId="0" applyFont="1" applyFill="1" applyBorder="1" applyAlignment="1" applyProtection="1">
      <alignment horizontal="center" vertical="center" wrapText="1"/>
      <protection locked="0"/>
    </xf>
    <xf numFmtId="0" fontId="5" fillId="16" borderId="31" xfId="0" applyFont="1" applyFill="1" applyBorder="1" applyAlignment="1" applyProtection="1">
      <alignment horizontal="center" vertical="center" wrapText="1"/>
      <protection locked="0"/>
    </xf>
    <xf numFmtId="0" fontId="5" fillId="16" borderId="1" xfId="0" applyFont="1" applyFill="1" applyBorder="1" applyAlignment="1" applyProtection="1">
      <alignment horizontal="center" vertical="center" wrapText="1"/>
      <protection locked="0"/>
    </xf>
    <xf numFmtId="164" fontId="2" fillId="34" borderId="2" xfId="0" applyNumberFormat="1" applyFont="1" applyFill="1" applyBorder="1" applyAlignment="1" applyProtection="1">
      <alignment horizontal="center" vertical="center"/>
      <protection locked="0"/>
    </xf>
    <xf numFmtId="164" fontId="2" fillId="34" borderId="3" xfId="0" applyNumberFormat="1" applyFont="1" applyFill="1" applyBorder="1" applyAlignment="1" applyProtection="1">
      <alignment horizontal="center" vertical="center"/>
      <protection locked="0"/>
    </xf>
    <xf numFmtId="164" fontId="2" fillId="34" borderId="36" xfId="0" applyNumberFormat="1" applyFont="1" applyFill="1" applyBorder="1" applyAlignment="1" applyProtection="1">
      <alignment horizontal="center" vertical="center"/>
      <protection locked="0"/>
    </xf>
    <xf numFmtId="0" fontId="5" fillId="16" borderId="30" xfId="0" applyFont="1" applyFill="1" applyBorder="1" applyAlignment="1" applyProtection="1">
      <alignment horizontal="center" vertical="center" wrapText="1"/>
      <protection locked="0"/>
    </xf>
    <xf numFmtId="0" fontId="2" fillId="34" borderId="1" xfId="0"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protection locked="0"/>
    </xf>
    <xf numFmtId="164" fontId="2" fillId="34" borderId="30" xfId="0" applyNumberFormat="1" applyFont="1" applyFill="1" applyBorder="1" applyAlignment="1" applyProtection="1">
      <alignment horizontal="center" vertical="center"/>
      <protection locked="0"/>
    </xf>
    <xf numFmtId="0" fontId="2" fillId="0" borderId="78" xfId="0" applyFont="1" applyBorder="1" applyAlignment="1">
      <alignment horizontal="center" vertical="center" wrapText="1"/>
    </xf>
    <xf numFmtId="0" fontId="2" fillId="0" borderId="50" xfId="0" applyFont="1" applyBorder="1" applyAlignment="1">
      <alignment horizontal="center" vertical="center" wrapText="1"/>
    </xf>
    <xf numFmtId="0" fontId="2" fillId="34" borderId="50" xfId="0" applyFont="1" applyFill="1" applyBorder="1" applyAlignment="1" applyProtection="1">
      <alignment horizontal="center" vertical="center" wrapText="1"/>
      <protection locked="0"/>
    </xf>
    <xf numFmtId="0" fontId="2" fillId="34" borderId="52" xfId="0" applyFont="1" applyFill="1" applyBorder="1" applyAlignment="1" applyProtection="1">
      <alignment horizontal="center" vertical="center" wrapText="1"/>
      <protection locked="0"/>
    </xf>
    <xf numFmtId="0" fontId="2" fillId="34" borderId="51" xfId="0" applyFont="1" applyFill="1" applyBorder="1" applyAlignment="1" applyProtection="1">
      <alignment horizontal="center" vertical="center" wrapText="1"/>
      <protection locked="0"/>
    </xf>
    <xf numFmtId="0" fontId="2" fillId="34" borderId="53" xfId="0" applyFont="1" applyFill="1" applyBorder="1" applyAlignment="1" applyProtection="1">
      <alignment horizontal="center" vertical="center" wrapText="1"/>
      <protection locked="0"/>
    </xf>
    <xf numFmtId="164" fontId="2" fillId="34" borderId="50" xfId="0" applyNumberFormat="1" applyFont="1" applyFill="1" applyBorder="1" applyAlignment="1" applyProtection="1">
      <alignment horizontal="center" vertical="center"/>
      <protection locked="0"/>
    </xf>
    <xf numFmtId="164" fontId="2" fillId="34" borderId="79" xfId="0" applyNumberFormat="1" applyFont="1" applyFill="1" applyBorder="1" applyAlignment="1" applyProtection="1">
      <alignment horizontal="center" vertical="center"/>
      <protection locked="0"/>
    </xf>
    <xf numFmtId="0" fontId="2" fillId="0" borderId="8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0" xfId="0" applyFont="1" applyBorder="1" applyAlignment="1">
      <alignment horizontal="center" vertical="center" wrapText="1"/>
    </xf>
    <xf numFmtId="0" fontId="2" fillId="34" borderId="47" xfId="0" applyFont="1" applyFill="1" applyBorder="1" applyAlignment="1" applyProtection="1">
      <alignment horizontal="center" vertical="center" wrapText="1"/>
      <protection locked="0"/>
    </xf>
    <xf numFmtId="0" fontId="2" fillId="34" borderId="49" xfId="0" applyFont="1" applyFill="1" applyBorder="1" applyAlignment="1" applyProtection="1">
      <alignment horizontal="center" vertical="center" wrapText="1"/>
      <protection locked="0"/>
    </xf>
    <xf numFmtId="0" fontId="2" fillId="34" borderId="56" xfId="0" applyFont="1" applyFill="1" applyBorder="1" applyAlignment="1" applyProtection="1">
      <alignment horizontal="center" vertical="center" wrapText="1"/>
      <protection locked="0"/>
    </xf>
    <xf numFmtId="0" fontId="2" fillId="0" borderId="46"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Alignment="1">
      <alignment horizontal="center" vertical="center" wrapText="1"/>
    </xf>
    <xf numFmtId="0" fontId="2" fillId="0" borderId="16"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5" xfId="0" applyFont="1" applyBorder="1" applyAlignment="1">
      <alignment horizontal="center" vertical="center" wrapText="1"/>
    </xf>
    <xf numFmtId="0" fontId="2" fillId="34" borderId="18" xfId="0" applyFont="1" applyFill="1" applyBorder="1" applyAlignment="1" applyProtection="1">
      <alignment horizontal="center" vertical="center" wrapText="1"/>
      <protection locked="0"/>
    </xf>
    <xf numFmtId="0" fontId="2" fillId="34" borderId="17" xfId="0" applyFont="1" applyFill="1" applyBorder="1" applyAlignment="1" applyProtection="1">
      <alignment horizontal="center" vertical="center" wrapText="1"/>
      <protection locked="0"/>
    </xf>
    <xf numFmtId="0" fontId="2" fillId="34" borderId="48" xfId="0" applyFont="1" applyFill="1" applyBorder="1" applyAlignment="1" applyProtection="1">
      <alignment horizontal="center" vertical="center" wrapText="1"/>
      <protection locked="0"/>
    </xf>
    <xf numFmtId="0" fontId="2" fillId="34" borderId="18" xfId="0" applyFont="1" applyFill="1" applyBorder="1" applyAlignment="1" applyProtection="1">
      <alignment horizontal="center" vertical="center"/>
      <protection locked="0"/>
    </xf>
    <xf numFmtId="0" fontId="2" fillId="34" borderId="19" xfId="0" applyFont="1" applyFill="1" applyBorder="1" applyAlignment="1" applyProtection="1">
      <alignment horizontal="center" vertical="center"/>
      <protection locked="0"/>
    </xf>
    <xf numFmtId="0" fontId="2" fillId="34" borderId="17" xfId="0" applyFont="1" applyFill="1" applyBorder="1" applyAlignment="1" applyProtection="1">
      <alignment horizontal="center" vertical="center"/>
      <protection locked="0"/>
    </xf>
    <xf numFmtId="0" fontId="2" fillId="34" borderId="57" xfId="0" applyFont="1" applyFill="1" applyBorder="1" applyAlignment="1" applyProtection="1">
      <alignment horizontal="center" vertical="center" wrapText="1"/>
      <protection locked="0"/>
    </xf>
    <xf numFmtId="0" fontId="2" fillId="34" borderId="58" xfId="0" applyFont="1" applyFill="1" applyBorder="1" applyAlignment="1" applyProtection="1">
      <alignment horizontal="center" vertical="center" wrapText="1"/>
      <protection locked="0"/>
    </xf>
    <xf numFmtId="0" fontId="2" fillId="34" borderId="59" xfId="0" applyFont="1" applyFill="1" applyBorder="1" applyAlignment="1" applyProtection="1">
      <alignment horizontal="center" vertical="center" wrapText="1"/>
      <protection locked="0"/>
    </xf>
    <xf numFmtId="164" fontId="2" fillId="34" borderId="18" xfId="0" applyNumberFormat="1" applyFont="1" applyFill="1" applyBorder="1" applyAlignment="1" applyProtection="1">
      <alignment horizontal="center" vertical="center"/>
      <protection locked="0"/>
    </xf>
    <xf numFmtId="164" fontId="2" fillId="34" borderId="19" xfId="0" applyNumberFormat="1" applyFont="1" applyFill="1" applyBorder="1" applyAlignment="1" applyProtection="1">
      <alignment horizontal="center" vertical="center"/>
      <protection locked="0"/>
    </xf>
    <xf numFmtId="164" fontId="2" fillId="34" borderId="83" xfId="0" applyNumberFormat="1" applyFont="1" applyFill="1" applyBorder="1" applyAlignment="1" applyProtection="1">
      <alignment horizontal="center" vertical="center"/>
      <protection locked="0"/>
    </xf>
    <xf numFmtId="164" fontId="2" fillId="34" borderId="47" xfId="0" applyNumberFormat="1" applyFont="1" applyFill="1" applyBorder="1" applyAlignment="1" applyProtection="1">
      <alignment horizontal="center" vertical="center"/>
      <protection locked="0"/>
    </xf>
    <xf numFmtId="164" fontId="2" fillId="34" borderId="48" xfId="0" applyNumberFormat="1" applyFont="1" applyFill="1" applyBorder="1" applyAlignment="1" applyProtection="1">
      <alignment horizontal="center" vertical="center"/>
      <protection locked="0"/>
    </xf>
    <xf numFmtId="164" fontId="2" fillId="34" borderId="77" xfId="0" applyNumberFormat="1" applyFont="1" applyFill="1" applyBorder="1" applyAlignment="1" applyProtection="1">
      <alignment horizontal="center" vertical="center"/>
      <protection locked="0"/>
    </xf>
    <xf numFmtId="164" fontId="2" fillId="34" borderId="56" xfId="0" applyNumberFormat="1" applyFont="1" applyFill="1" applyBorder="1" applyAlignment="1" applyProtection="1">
      <alignment horizontal="center" vertical="center"/>
      <protection locked="0"/>
    </xf>
    <xf numFmtId="164" fontId="2" fillId="34" borderId="81" xfId="0" applyNumberFormat="1" applyFont="1" applyFill="1" applyBorder="1" applyAlignment="1" applyProtection="1">
      <alignment horizontal="center" vertical="center"/>
      <protection locked="0"/>
    </xf>
    <xf numFmtId="0" fontId="51" fillId="35" borderId="86" xfId="0" applyFont="1" applyFill="1" applyBorder="1" applyAlignment="1" applyProtection="1">
      <alignment horizontal="center" vertical="center"/>
      <protection locked="0"/>
    </xf>
    <xf numFmtId="0" fontId="51" fillId="35" borderId="74" xfId="0" applyFont="1" applyFill="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39" fillId="28" borderId="26" xfId="0" applyFont="1" applyFill="1" applyBorder="1" applyAlignment="1" applyProtection="1">
      <alignment horizontal="center" vertical="center" wrapText="1"/>
      <protection locked="0"/>
    </xf>
    <xf numFmtId="0" fontId="39" fillId="28" borderId="23" xfId="0" applyFont="1" applyFill="1" applyBorder="1" applyAlignment="1" applyProtection="1">
      <alignment horizontal="center" vertical="center" wrapText="1"/>
      <protection locked="0"/>
    </xf>
    <xf numFmtId="0" fontId="39" fillId="28" borderId="28" xfId="0" applyFont="1" applyFill="1" applyBorder="1" applyAlignment="1" applyProtection="1">
      <alignment horizontal="center" vertical="center" wrapText="1"/>
      <protection locked="0"/>
    </xf>
    <xf numFmtId="164" fontId="51" fillId="35" borderId="74" xfId="0" applyNumberFormat="1" applyFont="1" applyFill="1" applyBorder="1" applyAlignment="1">
      <alignment horizontal="center" vertical="center"/>
    </xf>
    <xf numFmtId="164" fontId="51" fillId="35" borderId="87" xfId="0" applyNumberFormat="1" applyFont="1" applyFill="1" applyBorder="1" applyAlignment="1">
      <alignment horizontal="center" vertical="center"/>
    </xf>
    <xf numFmtId="0" fontId="43" fillId="30" borderId="31" xfId="0" applyFont="1" applyFill="1" applyBorder="1" applyAlignment="1" applyProtection="1">
      <alignment horizontal="center" vertical="center" wrapText="1"/>
      <protection locked="0"/>
    </xf>
    <xf numFmtId="0" fontId="43" fillId="30" borderId="1" xfId="0" applyFont="1" applyFill="1" applyBorder="1" applyAlignment="1" applyProtection="1">
      <alignment horizontal="center" vertical="center" wrapText="1"/>
      <protection locked="0"/>
    </xf>
    <xf numFmtId="0" fontId="43" fillId="30" borderId="30" xfId="0" applyFont="1" applyFill="1" applyBorder="1" applyAlignment="1" applyProtection="1">
      <alignment horizontal="center" vertical="center" wrapText="1"/>
      <protection locked="0"/>
    </xf>
    <xf numFmtId="0" fontId="17" fillId="34" borderId="1" xfId="0" applyFont="1" applyFill="1" applyBorder="1" applyAlignment="1" applyProtection="1">
      <alignment horizontal="center" vertical="center" wrapText="1"/>
      <protection locked="0"/>
    </xf>
    <xf numFmtId="0" fontId="17" fillId="25" borderId="84" xfId="0" applyFont="1" applyFill="1" applyBorder="1" applyAlignment="1" applyProtection="1">
      <alignment horizontal="center" vertical="center" wrapText="1"/>
      <protection locked="0"/>
    </xf>
    <xf numFmtId="0" fontId="17" fillId="25" borderId="66" xfId="0" applyFont="1" applyFill="1" applyBorder="1" applyAlignment="1" applyProtection="1">
      <alignment horizontal="center" vertical="center" wrapText="1"/>
      <protection locked="0"/>
    </xf>
    <xf numFmtId="0" fontId="17" fillId="25" borderId="85" xfId="0" applyFont="1" applyFill="1" applyBorder="1" applyAlignment="1" applyProtection="1">
      <alignment horizontal="center" vertical="center" wrapText="1"/>
      <protection locked="0"/>
    </xf>
    <xf numFmtId="0" fontId="17" fillId="25" borderId="68" xfId="0" applyFont="1" applyFill="1" applyBorder="1" applyAlignment="1" applyProtection="1">
      <alignment horizontal="center" vertical="center" wrapText="1"/>
      <protection locked="0"/>
    </xf>
    <xf numFmtId="0" fontId="59" fillId="0" borderId="31" xfId="0" applyFont="1" applyBorder="1" applyAlignment="1" applyProtection="1">
      <alignment horizontal="center" vertical="center"/>
      <protection locked="0"/>
    </xf>
    <xf numFmtId="0" fontId="59" fillId="0" borderId="32" xfId="0" applyFont="1" applyBorder="1" applyAlignment="1" applyProtection="1">
      <alignment horizontal="center" vertical="center"/>
      <protection locked="0"/>
    </xf>
    <xf numFmtId="0" fontId="28" fillId="26" borderId="2" xfId="0" applyFont="1" applyFill="1" applyBorder="1" applyAlignment="1" applyProtection="1">
      <alignment horizontal="center" vertical="center"/>
      <protection locked="0"/>
    </xf>
    <xf numFmtId="0" fontId="28" fillId="26" borderId="4" xfId="0" applyFont="1" applyFill="1" applyBorder="1" applyAlignment="1" applyProtection="1">
      <alignment horizontal="center" vertical="center"/>
      <protection locked="0"/>
    </xf>
    <xf numFmtId="0" fontId="28" fillId="26" borderId="2" xfId="0" applyFont="1" applyFill="1" applyBorder="1" applyAlignment="1" applyProtection="1">
      <alignment horizontal="center" vertical="center" wrapText="1"/>
      <protection locked="0"/>
    </xf>
    <xf numFmtId="0" fontId="28" fillId="26" borderId="4" xfId="0" applyFont="1" applyFill="1" applyBorder="1" applyAlignment="1" applyProtection="1">
      <alignment horizontal="center" vertical="center" wrapText="1"/>
      <protection locked="0"/>
    </xf>
    <xf numFmtId="10" fontId="30" fillId="0" borderId="4" xfId="0" applyNumberFormat="1" applyFont="1" applyBorder="1" applyAlignment="1">
      <alignment horizontal="center" vertical="center"/>
    </xf>
    <xf numFmtId="10" fontId="30" fillId="0" borderId="1" xfId="0" applyNumberFormat="1" applyFont="1" applyBorder="1" applyAlignment="1">
      <alignment horizontal="center" vertical="center"/>
    </xf>
    <xf numFmtId="10" fontId="30" fillId="0" borderId="30" xfId="0" applyNumberFormat="1" applyFont="1" applyBorder="1" applyAlignment="1">
      <alignment horizontal="center" vertical="center"/>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36" xfId="0" applyNumberFormat="1" applyFont="1" applyBorder="1" applyAlignment="1">
      <alignment horizontal="center" vertical="center"/>
    </xf>
    <xf numFmtId="10" fontId="30" fillId="0" borderId="17" xfId="0" applyNumberFormat="1" applyFont="1" applyBorder="1" applyAlignment="1">
      <alignment horizontal="center" vertical="center"/>
    </xf>
    <xf numFmtId="10" fontId="30" fillId="0" borderId="20" xfId="0" applyNumberFormat="1" applyFont="1" applyBorder="1" applyAlignment="1">
      <alignment horizontal="center" vertical="center"/>
    </xf>
    <xf numFmtId="10" fontId="30" fillId="0" borderId="29" xfId="0" applyNumberFormat="1" applyFont="1" applyBorder="1" applyAlignment="1">
      <alignment horizontal="center" vertical="center"/>
    </xf>
    <xf numFmtId="0" fontId="2" fillId="0" borderId="3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164" fontId="3" fillId="0" borderId="30" xfId="0" applyNumberFormat="1" applyFont="1" applyBorder="1" applyAlignment="1">
      <alignment horizontal="center" vertical="center"/>
    </xf>
    <xf numFmtId="0" fontId="3" fillId="0" borderId="1" xfId="0" applyFont="1" applyBorder="1" applyAlignment="1">
      <alignment horizontal="center" vertical="center"/>
    </xf>
    <xf numFmtId="0" fontId="2" fillId="0" borderId="32"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8" fillId="0" borderId="1" xfId="0" applyFont="1" applyBorder="1" applyAlignment="1" applyProtection="1">
      <alignment horizontal="center" vertical="center" wrapText="1"/>
      <protection locked="0"/>
    </xf>
    <xf numFmtId="4" fontId="3" fillId="0" borderId="2" xfId="0" applyNumberFormat="1" applyFont="1" applyBorder="1" applyAlignment="1">
      <alignment horizontal="center" vertical="center"/>
    </xf>
    <xf numFmtId="4" fontId="3" fillId="0" borderId="18"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20" xfId="0" applyNumberFormat="1" applyFont="1" applyBorder="1" applyAlignment="1">
      <alignment horizontal="center" vertical="center"/>
    </xf>
    <xf numFmtId="4" fontId="3" fillId="0" borderId="30" xfId="0" applyNumberFormat="1" applyFont="1" applyBorder="1" applyAlignment="1">
      <alignment horizontal="center" vertical="center"/>
    </xf>
    <xf numFmtId="4" fontId="3" fillId="0" borderId="29" xfId="0" applyNumberFormat="1" applyFont="1" applyBorder="1" applyAlignment="1">
      <alignment horizontal="center" vertical="center"/>
    </xf>
    <xf numFmtId="164" fontId="3" fillId="0" borderId="20" xfId="0" applyNumberFormat="1" applyFont="1" applyBorder="1" applyAlignment="1">
      <alignment horizontal="center" vertical="center"/>
    </xf>
    <xf numFmtId="10" fontId="10" fillId="34" borderId="1" xfId="0" applyNumberFormat="1" applyFont="1" applyFill="1" applyBorder="1" applyAlignment="1" applyProtection="1">
      <alignment horizontal="center" vertical="center"/>
      <protection locked="0"/>
    </xf>
    <xf numFmtId="10" fontId="10" fillId="34" borderId="30" xfId="0" applyNumberFormat="1" applyFont="1" applyFill="1" applyBorder="1" applyAlignment="1" applyProtection="1">
      <alignment horizontal="center" vertical="center"/>
      <protection locked="0"/>
    </xf>
    <xf numFmtId="10" fontId="10" fillId="34" borderId="2" xfId="0" applyNumberFormat="1" applyFont="1" applyFill="1" applyBorder="1" applyAlignment="1" applyProtection="1">
      <alignment horizontal="center" vertical="center"/>
      <protection locked="0"/>
    </xf>
    <xf numFmtId="10" fontId="10" fillId="34" borderId="3" xfId="0" applyNumberFormat="1" applyFont="1" applyFill="1" applyBorder="1" applyAlignment="1" applyProtection="1">
      <alignment horizontal="center" vertical="center"/>
      <protection locked="0"/>
    </xf>
    <xf numFmtId="10" fontId="10" fillId="34" borderId="36" xfId="0" applyNumberFormat="1" applyFont="1" applyFill="1" applyBorder="1" applyAlignment="1" applyProtection="1">
      <alignment horizontal="center" vertical="center"/>
      <protection locked="0"/>
    </xf>
    <xf numFmtId="0" fontId="28" fillId="7" borderId="2" xfId="0" applyFont="1" applyFill="1" applyBorder="1" applyAlignment="1" applyProtection="1">
      <alignment horizontal="center" vertical="center"/>
      <protection locked="0"/>
    </xf>
    <xf numFmtId="0" fontId="28" fillId="7" borderId="3" xfId="0" applyFont="1" applyFill="1" applyBorder="1" applyAlignment="1" applyProtection="1">
      <alignment horizontal="center" vertical="center"/>
      <protection locked="0"/>
    </xf>
    <xf numFmtId="0" fontId="28" fillId="7" borderId="36" xfId="0" applyFont="1" applyFill="1" applyBorder="1" applyAlignment="1" applyProtection="1">
      <alignment horizontal="center" vertical="center"/>
      <protection locked="0"/>
    </xf>
    <xf numFmtId="10" fontId="10" fillId="36" borderId="1" xfId="0" applyNumberFormat="1" applyFont="1" applyFill="1" applyBorder="1" applyAlignment="1" applyProtection="1">
      <alignment horizontal="center" vertical="center"/>
      <protection locked="0"/>
    </xf>
    <xf numFmtId="10" fontId="10" fillId="36" borderId="30" xfId="0" applyNumberFormat="1" applyFont="1" applyFill="1" applyBorder="1" applyAlignment="1" applyProtection="1">
      <alignment horizontal="center" vertical="center"/>
      <protection locked="0"/>
    </xf>
    <xf numFmtId="0" fontId="10" fillId="36" borderId="1" xfId="0" applyFont="1" applyFill="1" applyBorder="1" applyAlignment="1" applyProtection="1">
      <alignment horizontal="center" vertical="center"/>
      <protection locked="0"/>
    </xf>
    <xf numFmtId="0" fontId="10" fillId="36" borderId="30" xfId="0" applyFont="1" applyFill="1" applyBorder="1" applyAlignment="1" applyProtection="1">
      <alignment horizontal="center" vertical="center"/>
      <protection locked="0"/>
    </xf>
    <xf numFmtId="10" fontId="10" fillId="0" borderId="1" xfId="0" applyNumberFormat="1" applyFont="1" applyBorder="1" applyAlignment="1" applyProtection="1">
      <alignment horizontal="center" vertical="center"/>
      <protection locked="0"/>
    </xf>
    <xf numFmtId="10" fontId="10" fillId="0" borderId="30" xfId="0" applyNumberFormat="1" applyFont="1" applyBorder="1" applyAlignment="1" applyProtection="1">
      <alignment horizontal="center" vertical="center"/>
      <protection locked="0"/>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86" xfId="0" applyNumberFormat="1" applyFont="1" applyBorder="1" applyAlignment="1">
      <alignment horizontal="center" vertical="center"/>
    </xf>
    <xf numFmtId="164" fontId="3" fillId="0" borderId="88" xfId="0" applyNumberFormat="1" applyFont="1" applyBorder="1" applyAlignment="1">
      <alignment horizontal="center" vertical="center"/>
    </xf>
    <xf numFmtId="164" fontId="3" fillId="0" borderId="61" xfId="0" applyNumberFormat="1" applyFont="1" applyBorder="1" applyAlignment="1">
      <alignment horizontal="center" vertical="center"/>
    </xf>
    <xf numFmtId="164" fontId="3" fillId="0" borderId="87" xfId="0" applyNumberFormat="1" applyFont="1" applyBorder="1" applyAlignment="1">
      <alignment horizontal="center" vertical="center"/>
    </xf>
    <xf numFmtId="0" fontId="2" fillId="0" borderId="3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8" fillId="0" borderId="2" xfId="0" applyFont="1" applyBorder="1" applyAlignment="1" applyProtection="1">
      <alignment horizontal="center" vertical="center"/>
      <protection locked="0"/>
    </xf>
    <xf numFmtId="0" fontId="28" fillId="0" borderId="4" xfId="0" applyFont="1" applyBorder="1" applyAlignment="1" applyProtection="1">
      <alignment horizontal="center" vertical="center"/>
      <protection locked="0"/>
    </xf>
    <xf numFmtId="164" fontId="3" fillId="0" borderId="29" xfId="0" applyNumberFormat="1" applyFont="1" applyBorder="1" applyAlignment="1">
      <alignment horizontal="center" vertical="center"/>
    </xf>
    <xf numFmtId="164" fontId="3" fillId="34" borderId="18" xfId="0" applyNumberFormat="1" applyFont="1" applyFill="1" applyBorder="1" applyAlignment="1" applyProtection="1">
      <alignment horizontal="center" vertical="center"/>
      <protection locked="0"/>
    </xf>
    <xf numFmtId="164" fontId="3" fillId="34" borderId="17" xfId="0" applyNumberFormat="1" applyFont="1" applyFill="1" applyBorder="1" applyAlignment="1" applyProtection="1">
      <alignment horizontal="center" vertical="center"/>
      <protection locked="0"/>
    </xf>
    <xf numFmtId="0" fontId="0" fillId="35" borderId="21" xfId="0" applyFill="1" applyBorder="1" applyAlignment="1" applyProtection="1">
      <alignment horizontal="center" vertical="center"/>
      <protection locked="0"/>
    </xf>
    <xf numFmtId="0" fontId="0" fillId="35" borderId="0" xfId="0" applyFill="1" applyAlignment="1" applyProtection="1">
      <alignment horizontal="center" vertical="center"/>
      <protection locked="0"/>
    </xf>
    <xf numFmtId="0" fontId="5" fillId="33" borderId="23" xfId="0" applyFont="1" applyFill="1" applyBorder="1" applyAlignment="1" applyProtection="1">
      <alignment horizontal="center" vertical="center" wrapText="1"/>
      <protection locked="0"/>
    </xf>
    <xf numFmtId="0" fontId="5" fillId="33" borderId="1" xfId="0" applyFont="1" applyFill="1" applyBorder="1" applyAlignment="1" applyProtection="1">
      <alignment horizontal="center" vertical="center" wrapText="1"/>
      <protection locked="0"/>
    </xf>
    <xf numFmtId="0" fontId="5" fillId="33" borderId="24" xfId="0" applyFont="1" applyFill="1" applyBorder="1" applyAlignment="1" applyProtection="1">
      <alignment horizontal="center" vertical="center" wrapText="1"/>
      <protection locked="0"/>
    </xf>
    <xf numFmtId="0" fontId="5" fillId="33" borderId="25" xfId="0" applyFont="1" applyFill="1" applyBorder="1" applyAlignment="1" applyProtection="1">
      <alignment horizontal="center" vertical="center" wrapText="1"/>
      <protection locked="0"/>
    </xf>
    <xf numFmtId="0" fontId="5" fillId="33" borderId="10" xfId="0" applyFont="1" applyFill="1" applyBorder="1" applyAlignment="1" applyProtection="1">
      <alignment horizontal="center" vertical="center" wrapText="1"/>
      <protection locked="0"/>
    </xf>
    <xf numFmtId="0" fontId="5" fillId="33" borderId="12" xfId="0" applyFont="1" applyFill="1" applyBorder="1" applyAlignment="1" applyProtection="1">
      <alignment horizontal="center" vertical="center" wrapText="1"/>
      <protection locked="0"/>
    </xf>
    <xf numFmtId="0" fontId="5" fillId="33" borderId="39" xfId="0" applyFont="1" applyFill="1" applyBorder="1" applyAlignment="1" applyProtection="1">
      <alignment horizontal="center" vertical="center" wrapText="1"/>
      <protection locked="0"/>
    </xf>
    <xf numFmtId="0" fontId="5" fillId="33" borderId="62" xfId="0" applyFont="1" applyFill="1" applyBorder="1" applyAlignment="1" applyProtection="1">
      <alignment horizontal="center" vertical="center" wrapText="1"/>
      <protection locked="0"/>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62" xfId="0" applyNumberFormat="1" applyFont="1" applyBorder="1" applyAlignment="1">
      <alignment horizontal="center" vertical="center"/>
    </xf>
    <xf numFmtId="164" fontId="3" fillId="34" borderId="1" xfId="0" applyNumberFormat="1" applyFont="1" applyFill="1" applyBorder="1" applyAlignment="1" applyProtection="1">
      <alignment horizontal="center" vertical="center"/>
      <protection locked="0"/>
    </xf>
    <xf numFmtId="164" fontId="3"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29" borderId="37" xfId="0" applyFont="1" applyFill="1" applyBorder="1" applyAlignment="1" applyProtection="1">
      <alignment horizontal="center" vertical="center"/>
      <protection locked="0"/>
    </xf>
    <xf numFmtId="0" fontId="5" fillId="29" borderId="3" xfId="0" applyFont="1" applyFill="1" applyBorder="1" applyAlignment="1" applyProtection="1">
      <alignment horizontal="center" vertical="center"/>
      <protection locked="0"/>
    </xf>
    <xf numFmtId="0" fontId="55" fillId="29" borderId="2" xfId="0" applyFont="1" applyFill="1" applyBorder="1" applyAlignment="1" applyProtection="1">
      <alignment horizontal="center" vertical="center"/>
      <protection locked="0"/>
    </xf>
    <xf numFmtId="0" fontId="55" fillId="29" borderId="3" xfId="0" applyFont="1" applyFill="1" applyBorder="1" applyAlignment="1" applyProtection="1">
      <alignment horizontal="center" vertical="center"/>
      <protection locked="0"/>
    </xf>
    <xf numFmtId="0" fontId="55" fillId="29" borderId="36" xfId="0" applyFont="1" applyFill="1" applyBorder="1" applyAlignment="1" applyProtection="1">
      <alignment horizontal="center" vertical="center"/>
      <protection locked="0"/>
    </xf>
    <xf numFmtId="0" fontId="5" fillId="33" borderId="40" xfId="0" applyFont="1" applyFill="1" applyBorder="1" applyAlignment="1" applyProtection="1">
      <alignment horizontal="center" vertical="center" wrapText="1"/>
      <protection locked="0"/>
    </xf>
    <xf numFmtId="0" fontId="5" fillId="33" borderId="35" xfId="0" applyFont="1" applyFill="1" applyBorder="1" applyAlignment="1" applyProtection="1">
      <alignment horizontal="center" vertical="center" wrapText="1"/>
      <protection locked="0"/>
    </xf>
    <xf numFmtId="0" fontId="51" fillId="32" borderId="26" xfId="0" applyFont="1" applyFill="1" applyBorder="1" applyAlignment="1" applyProtection="1">
      <alignment horizontal="center" vertical="center"/>
      <protection locked="0"/>
    </xf>
    <xf numFmtId="0" fontId="51" fillId="32" borderId="23" xfId="0" applyFont="1" applyFill="1" applyBorder="1" applyAlignment="1" applyProtection="1">
      <alignment horizontal="center" vertical="center"/>
      <protection locked="0"/>
    </xf>
    <xf numFmtId="0" fontId="51" fillId="32" borderId="28" xfId="0" applyFont="1" applyFill="1" applyBorder="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5" fillId="33" borderId="33" xfId="0" applyFont="1" applyFill="1" applyBorder="1" applyAlignment="1" applyProtection="1">
      <alignment horizontal="center" vertical="center" wrapText="1"/>
      <protection locked="0"/>
    </xf>
    <xf numFmtId="0" fontId="5" fillId="33" borderId="14" xfId="0" applyFont="1" applyFill="1" applyBorder="1" applyAlignment="1" applyProtection="1">
      <alignment horizontal="center" vertical="center" wrapText="1"/>
      <protection locked="0"/>
    </xf>
    <xf numFmtId="0" fontId="5" fillId="33" borderId="28" xfId="0" applyFont="1" applyFill="1" applyBorder="1" applyAlignment="1" applyProtection="1">
      <alignment horizontal="center" vertical="center" wrapText="1"/>
      <protection locked="0"/>
    </xf>
    <xf numFmtId="0" fontId="5" fillId="33" borderId="30" xfId="0" applyFont="1" applyFill="1" applyBorder="1" applyAlignment="1" applyProtection="1">
      <alignment horizontal="center" vertical="center" wrapText="1"/>
      <protection locked="0"/>
    </xf>
    <xf numFmtId="0" fontId="55" fillId="29" borderId="1" xfId="0" applyFont="1" applyFill="1" applyBorder="1" applyAlignment="1" applyProtection="1">
      <alignment horizontal="center" vertical="center"/>
      <protection locked="0"/>
    </xf>
    <xf numFmtId="0" fontId="55" fillId="29" borderId="30" xfId="0" applyFont="1" applyFill="1" applyBorder="1" applyAlignment="1" applyProtection="1">
      <alignment horizontal="center" vertical="center"/>
      <protection locked="0"/>
    </xf>
    <xf numFmtId="4" fontId="3" fillId="0" borderId="1" xfId="0" applyNumberFormat="1" applyFont="1" applyBorder="1" applyAlignment="1">
      <alignment horizontal="center" vertical="center" wrapText="1"/>
    </xf>
    <xf numFmtId="4" fontId="3" fillId="0" borderId="30" xfId="0" applyNumberFormat="1" applyFont="1" applyBorder="1" applyAlignment="1">
      <alignment horizontal="center" vertical="center" wrapText="1"/>
    </xf>
    <xf numFmtId="4" fontId="3" fillId="0" borderId="20" xfId="0" applyNumberFormat="1" applyFont="1" applyBorder="1" applyAlignment="1">
      <alignment horizontal="center" vertical="center" wrapText="1"/>
    </xf>
    <xf numFmtId="4" fontId="3" fillId="0" borderId="29" xfId="0" applyNumberFormat="1" applyFont="1" applyBorder="1" applyAlignment="1">
      <alignment horizontal="center" vertical="center" wrapText="1"/>
    </xf>
    <xf numFmtId="0" fontId="5" fillId="29" borderId="31" xfId="0" applyFont="1" applyFill="1" applyBorder="1" applyAlignment="1" applyProtection="1">
      <alignment horizontal="center" vertical="center"/>
      <protection locked="0"/>
    </xf>
    <xf numFmtId="0" fontId="5" fillId="29" borderId="2" xfId="0" applyFont="1" applyFill="1" applyBorder="1" applyAlignment="1" applyProtection="1">
      <alignment horizontal="center" vertical="center"/>
      <protection locked="0"/>
    </xf>
    <xf numFmtId="0" fontId="55" fillId="29" borderId="1" xfId="0" applyFont="1" applyFill="1" applyBorder="1" applyAlignment="1">
      <alignment horizontal="center" vertical="center"/>
    </xf>
    <xf numFmtId="0" fontId="55" fillId="29" borderId="30" xfId="0" applyFont="1" applyFill="1" applyBorder="1" applyAlignment="1">
      <alignment horizontal="center" vertical="center"/>
    </xf>
    <xf numFmtId="0" fontId="5" fillId="33" borderId="23" xfId="0" applyFont="1" applyFill="1" applyBorder="1" applyAlignment="1">
      <alignment horizontal="center" vertical="center" wrapText="1"/>
    </xf>
    <xf numFmtId="0" fontId="5" fillId="33" borderId="1" xfId="0" applyFont="1" applyFill="1" applyBorder="1" applyAlignment="1">
      <alignment horizontal="center" vertical="center" wrapText="1"/>
    </xf>
    <xf numFmtId="0" fontId="5" fillId="33" borderId="28" xfId="0" applyFont="1" applyFill="1" applyBorder="1" applyAlignment="1">
      <alignment horizontal="center" vertical="center" wrapText="1"/>
    </xf>
    <xf numFmtId="0" fontId="5" fillId="33" borderId="30" xfId="0" applyFont="1" applyFill="1" applyBorder="1" applyAlignment="1">
      <alignment horizontal="center" vertical="center" wrapText="1"/>
    </xf>
    <xf numFmtId="0" fontId="39" fillId="28" borderId="2" xfId="0" applyFont="1" applyFill="1" applyBorder="1" applyAlignment="1" applyProtection="1">
      <alignment horizontal="center" vertical="center" wrapText="1"/>
      <protection locked="0"/>
    </xf>
    <xf numFmtId="0" fontId="39" fillId="28" borderId="3" xfId="0" applyFont="1" applyFill="1" applyBorder="1" applyAlignment="1" applyProtection="1">
      <alignment horizontal="center" vertical="center" wrapText="1"/>
      <protection locked="0"/>
    </xf>
    <xf numFmtId="0" fontId="43" fillId="30" borderId="2" xfId="0" applyFont="1" applyFill="1" applyBorder="1" applyAlignment="1" applyProtection="1">
      <alignment horizontal="center" vertical="center" wrapText="1"/>
      <protection locked="0"/>
    </xf>
    <xf numFmtId="0" fontId="43" fillId="30" borderId="3" xfId="0" applyFont="1" applyFill="1" applyBorder="1" applyAlignment="1" applyProtection="1">
      <alignment horizontal="center" vertical="center" wrapText="1"/>
      <protection locked="0"/>
    </xf>
    <xf numFmtId="0" fontId="17" fillId="0" borderId="2" xfId="0" applyFont="1" applyBorder="1" applyAlignment="1" applyProtection="1">
      <alignment horizontal="right" vertical="center" wrapText="1"/>
      <protection locked="0"/>
    </xf>
    <xf numFmtId="0" fontId="17" fillId="0" borderId="4" xfId="0" applyFont="1" applyBorder="1" applyAlignment="1" applyProtection="1">
      <alignment horizontal="right" vertical="center" wrapText="1"/>
      <protection locked="0"/>
    </xf>
    <xf numFmtId="0" fontId="48" fillId="34" borderId="1" xfId="0" applyFont="1" applyFill="1" applyBorder="1" applyAlignment="1" applyProtection="1">
      <alignment horizontal="center"/>
      <protection locked="0"/>
    </xf>
    <xf numFmtId="0" fontId="17" fillId="0" borderId="3" xfId="0" applyFont="1" applyBorder="1" applyAlignment="1" applyProtection="1">
      <alignment horizontal="right" vertical="center"/>
      <protection locked="0"/>
    </xf>
    <xf numFmtId="0" fontId="54" fillId="0" borderId="2" xfId="0" applyFont="1" applyBorder="1" applyAlignment="1">
      <alignment horizontal="center" vertical="center"/>
    </xf>
    <xf numFmtId="0" fontId="54" fillId="0" borderId="4" xfId="0" applyFont="1" applyBorder="1" applyAlignment="1">
      <alignment horizontal="center" vertical="center"/>
    </xf>
    <xf numFmtId="0" fontId="53" fillId="16" borderId="1" xfId="0" applyFont="1" applyFill="1" applyBorder="1" applyAlignment="1" applyProtection="1">
      <alignment horizontal="right" vertical="center"/>
      <protection locked="0"/>
    </xf>
    <xf numFmtId="164" fontId="3" fillId="0" borderId="30" xfId="0" applyNumberFormat="1" applyFont="1" applyBorder="1" applyAlignment="1">
      <alignment horizontal="center" vertical="center" wrapText="1"/>
    </xf>
    <xf numFmtId="0" fontId="3" fillId="0" borderId="3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31" xfId="0" applyFont="1" applyBorder="1" applyAlignment="1" applyProtection="1">
      <alignment horizontal="left" vertical="center" wrapText="1"/>
      <protection locked="0"/>
    </xf>
    <xf numFmtId="0" fontId="3" fillId="0" borderId="31"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28" fillId="0" borderId="31"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 fillId="0" borderId="37"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33" borderId="4" xfId="0" applyFont="1" applyFill="1" applyBorder="1" applyAlignment="1" applyProtection="1">
      <alignment horizontal="center" vertical="center" wrapText="1"/>
      <protection locked="0"/>
    </xf>
    <xf numFmtId="0" fontId="17" fillId="34" borderId="2" xfId="0" applyFont="1" applyFill="1" applyBorder="1" applyAlignment="1" applyProtection="1">
      <alignment horizontal="center" vertical="center"/>
      <protection locked="0"/>
    </xf>
    <xf numFmtId="0" fontId="17" fillId="34" borderId="4" xfId="0" applyFont="1" applyFill="1" applyBorder="1" applyAlignment="1" applyProtection="1">
      <alignment horizontal="center" vertical="center"/>
      <protection locked="0"/>
    </xf>
    <xf numFmtId="167" fontId="47" fillId="34" borderId="2" xfId="0" applyNumberFormat="1" applyFont="1" applyFill="1" applyBorder="1" applyAlignment="1" applyProtection="1">
      <alignment horizontal="center" vertical="center"/>
      <protection locked="0"/>
    </xf>
    <xf numFmtId="167" fontId="47" fillId="34" borderId="4" xfId="0" applyNumberFormat="1" applyFont="1" applyFill="1" applyBorder="1" applyAlignment="1" applyProtection="1">
      <alignment horizontal="center" vertical="center"/>
      <protection locked="0"/>
    </xf>
    <xf numFmtId="0" fontId="10" fillId="0" borderId="11" xfId="0" applyFont="1" applyBorder="1" applyAlignment="1">
      <alignment horizontal="center" vertical="center"/>
    </xf>
    <xf numFmtId="0" fontId="17" fillId="34" borderId="2" xfId="0" applyFont="1" applyFill="1" applyBorder="1" applyAlignment="1" applyProtection="1">
      <alignment horizontal="center" vertical="center" wrapText="1"/>
      <protection locked="0"/>
    </xf>
    <xf numFmtId="0" fontId="17" fillId="34" borderId="4" xfId="0" applyFont="1" applyFill="1" applyBorder="1" applyAlignment="1" applyProtection="1">
      <alignment horizontal="center" vertical="center" wrapText="1"/>
      <protection locked="0"/>
    </xf>
    <xf numFmtId="0" fontId="17" fillId="34" borderId="1" xfId="0" applyFont="1" applyFill="1" applyBorder="1" applyAlignment="1" applyProtection="1">
      <alignment horizontal="center" vertical="center"/>
      <protection locked="0"/>
    </xf>
    <xf numFmtId="165" fontId="20" fillId="0" borderId="3" xfId="0" applyNumberFormat="1" applyFont="1" applyBorder="1" applyAlignment="1">
      <alignment horizontal="center" vertical="center"/>
    </xf>
    <xf numFmtId="10" fontId="20" fillId="0" borderId="3" xfId="0" applyNumberFormat="1" applyFont="1" applyBorder="1" applyAlignment="1">
      <alignment horizontal="center" vertical="center"/>
    </xf>
    <xf numFmtId="0" fontId="3" fillId="0" borderId="6"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16" fillId="12" borderId="1" xfId="0" applyFont="1" applyFill="1" applyBorder="1" applyAlignment="1" applyProtection="1">
      <alignment horizontal="center" vertical="center" wrapText="1"/>
      <protection locked="0"/>
    </xf>
    <xf numFmtId="167" fontId="47" fillId="34" borderId="1" xfId="0" applyNumberFormat="1" applyFont="1" applyFill="1" applyBorder="1" applyAlignment="1" applyProtection="1">
      <alignment horizontal="center" vertical="center"/>
      <protection locked="0"/>
    </xf>
    <xf numFmtId="0" fontId="17" fillId="25" borderId="65" xfId="0" applyFont="1" applyFill="1" applyBorder="1" applyAlignment="1" applyProtection="1">
      <alignment horizontal="center" vertical="center" wrapText="1"/>
      <protection locked="0"/>
    </xf>
    <xf numFmtId="0" fontId="17" fillId="25" borderId="67" xfId="0" applyFont="1" applyFill="1" applyBorder="1" applyAlignment="1" applyProtection="1">
      <alignment horizontal="center" vertical="center" wrapText="1"/>
      <protection locked="0"/>
    </xf>
    <xf numFmtId="164" fontId="10" fillId="0" borderId="1" xfId="0" applyNumberFormat="1"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164" fontId="3" fillId="0" borderId="4" xfId="0" applyNumberFormat="1" applyFont="1" applyBorder="1" applyAlignment="1">
      <alignment horizontal="center" vertical="center"/>
    </xf>
    <xf numFmtId="0" fontId="32" fillId="0" borderId="4" xfId="0" applyFont="1" applyBorder="1" applyAlignment="1">
      <alignment horizontal="center" vertical="center"/>
    </xf>
    <xf numFmtId="0" fontId="32" fillId="0" borderId="1" xfId="0" applyFont="1" applyBorder="1" applyAlignment="1">
      <alignment horizontal="center" vertical="center"/>
    </xf>
    <xf numFmtId="1" fontId="3" fillId="0" borderId="4" xfId="0" applyNumberFormat="1" applyFont="1" applyBorder="1" applyAlignment="1">
      <alignment horizontal="center" vertical="center"/>
    </xf>
    <xf numFmtId="0" fontId="29" fillId="0" borderId="1" xfId="0" applyFont="1" applyBorder="1" applyAlignment="1" applyProtection="1">
      <alignment horizontal="center"/>
      <protection locked="0"/>
    </xf>
    <xf numFmtId="0" fontId="29" fillId="0" borderId="9" xfId="0" applyFont="1" applyBorder="1" applyAlignment="1" applyProtection="1">
      <alignment horizontal="center"/>
      <protection locked="0"/>
    </xf>
    <xf numFmtId="0" fontId="5" fillId="7" borderId="1" xfId="0" applyFont="1" applyFill="1" applyBorder="1" applyAlignment="1" applyProtection="1">
      <alignment horizontal="center" vertical="center"/>
      <protection locked="0"/>
    </xf>
    <xf numFmtId="164" fontId="9" fillId="2" borderId="1" xfId="0" applyNumberFormat="1" applyFont="1" applyFill="1" applyBorder="1" applyAlignment="1">
      <alignment horizontal="center" vertical="center"/>
    </xf>
    <xf numFmtId="0" fontId="3" fillId="0" borderId="1" xfId="0" applyFont="1" applyBorder="1" applyAlignment="1" applyProtection="1">
      <alignment horizontal="left" vertical="center"/>
      <protection locked="0"/>
    </xf>
    <xf numFmtId="164" fontId="30" fillId="14" borderId="1" xfId="0" applyNumberFormat="1" applyFont="1" applyFill="1" applyBorder="1" applyAlignment="1">
      <alignment horizontal="center" vertical="center"/>
    </xf>
    <xf numFmtId="164" fontId="20" fillId="0" borderId="2" xfId="0" applyNumberFormat="1" applyFont="1" applyBorder="1" applyAlignment="1">
      <alignment horizontal="center" vertical="center"/>
    </xf>
    <xf numFmtId="164" fontId="20" fillId="0" borderId="3" xfId="0" applyNumberFormat="1" applyFont="1" applyBorder="1" applyAlignment="1">
      <alignment horizontal="center" vertical="center"/>
    </xf>
    <xf numFmtId="164" fontId="20" fillId="0" borderId="4" xfId="0" applyNumberFormat="1" applyFont="1" applyBorder="1" applyAlignment="1">
      <alignment horizontal="center" vertical="center"/>
    </xf>
    <xf numFmtId="164" fontId="20" fillId="40" borderId="1" xfId="0" applyNumberFormat="1" applyFont="1" applyFill="1" applyBorder="1" applyAlignment="1" applyProtection="1">
      <alignment horizontal="center" vertical="center"/>
      <protection locked="0"/>
    </xf>
    <xf numFmtId="164" fontId="21" fillId="14" borderId="1" xfId="0" applyNumberFormat="1" applyFont="1" applyFill="1" applyBorder="1" applyAlignment="1">
      <alignment horizontal="center" vertical="center"/>
    </xf>
    <xf numFmtId="10" fontId="30" fillId="16" borderId="2" xfId="0" applyNumberFormat="1" applyFont="1" applyFill="1" applyBorder="1" applyAlignment="1">
      <alignment horizontal="center" vertical="center"/>
    </xf>
    <xf numFmtId="164" fontId="30" fillId="14" borderId="2" xfId="0" applyNumberFormat="1" applyFont="1" applyFill="1" applyBorder="1" applyAlignment="1">
      <alignment horizontal="center" vertical="center"/>
    </xf>
    <xf numFmtId="164" fontId="30" fillId="14" borderId="3" xfId="0" applyNumberFormat="1" applyFont="1" applyFill="1" applyBorder="1" applyAlignment="1">
      <alignment horizontal="center" vertical="center"/>
    </xf>
    <xf numFmtId="164" fontId="30" fillId="14" borderId="4" xfId="0" applyNumberFormat="1" applyFont="1" applyFill="1" applyBorder="1" applyAlignment="1">
      <alignment horizontal="center" vertical="center"/>
    </xf>
    <xf numFmtId="164" fontId="20" fillId="0" borderId="1" xfId="0" applyNumberFormat="1" applyFont="1" applyBorder="1" applyAlignment="1">
      <alignment horizontal="center" vertical="center"/>
    </xf>
    <xf numFmtId="164" fontId="9" fillId="2" borderId="1" xfId="0" applyNumberFormat="1" applyFont="1" applyFill="1" applyBorder="1" applyAlignment="1" applyProtection="1">
      <alignment horizontal="center" vertical="center"/>
      <protection locked="0"/>
    </xf>
    <xf numFmtId="0" fontId="3" fillId="0" borderId="8" xfId="0" applyFont="1" applyBorder="1" applyAlignment="1">
      <alignment horizontal="center" vertical="center" wrapText="1"/>
    </xf>
    <xf numFmtId="0" fontId="3" fillId="0" borderId="7"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164" fontId="10" fillId="40" borderId="1" xfId="0" applyNumberFormat="1" applyFont="1" applyFill="1" applyBorder="1" applyAlignment="1" applyProtection="1">
      <alignment horizontal="center" vertical="center"/>
      <protection locked="0"/>
    </xf>
    <xf numFmtId="164" fontId="21" fillId="0" borderId="1" xfId="0" applyNumberFormat="1" applyFont="1" applyBorder="1" applyAlignment="1">
      <alignment horizontal="center" vertical="center"/>
    </xf>
    <xf numFmtId="165" fontId="20" fillId="0" borderId="1" xfId="0" applyNumberFormat="1" applyFont="1" applyBorder="1" applyAlignment="1">
      <alignment horizontal="center" vertical="center"/>
    </xf>
    <xf numFmtId="10" fontId="20" fillId="0" borderId="1" xfId="0" applyNumberFormat="1" applyFont="1" applyBorder="1" applyAlignment="1">
      <alignment horizontal="center" vertical="center"/>
    </xf>
    <xf numFmtId="0" fontId="21" fillId="16" borderId="8" xfId="0" applyFont="1" applyFill="1" applyBorder="1" applyAlignment="1" applyProtection="1">
      <alignment horizontal="center" vertical="center"/>
      <protection locked="0"/>
    </xf>
    <xf numFmtId="0" fontId="21" fillId="16" borderId="1" xfId="0" applyFont="1" applyFill="1" applyBorder="1" applyAlignment="1" applyProtection="1">
      <alignment horizontal="center" vertical="center"/>
      <protection locked="0"/>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166" fontId="9" fillId="2" borderId="1" xfId="0" applyNumberFormat="1" applyFont="1" applyFill="1" applyBorder="1" applyAlignment="1">
      <alignment horizontal="center" vertical="center"/>
    </xf>
    <xf numFmtId="0" fontId="9" fillId="2" borderId="8" xfId="0" applyFont="1" applyFill="1" applyBorder="1" applyAlignment="1" applyProtection="1">
      <alignment horizontal="center" vertical="center"/>
      <protection locked="0"/>
    </xf>
    <xf numFmtId="0" fontId="30" fillId="0" borderId="10"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10" fillId="0" borderId="9" xfId="0" applyFont="1" applyBorder="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center" vertical="center"/>
    </xf>
    <xf numFmtId="0" fontId="30" fillId="0" borderId="2"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164" fontId="30" fillId="0" borderId="1" xfId="0" applyNumberFormat="1" applyFont="1" applyBorder="1" applyAlignment="1">
      <alignment horizontal="center" vertical="center"/>
    </xf>
    <xf numFmtId="164" fontId="9" fillId="2" borderId="8" xfId="0" applyNumberFormat="1" applyFont="1" applyFill="1" applyBorder="1" applyAlignment="1">
      <alignment horizontal="center" vertical="center"/>
    </xf>
    <xf numFmtId="0" fontId="35" fillId="41" borderId="6" xfId="0" applyFont="1" applyFill="1" applyBorder="1" applyAlignment="1" applyProtection="1">
      <alignment horizontal="center" vertical="center"/>
      <protection locked="0"/>
    </xf>
    <xf numFmtId="0" fontId="35" fillId="41" borderId="7" xfId="0" applyFont="1" applyFill="1" applyBorder="1" applyAlignment="1" applyProtection="1">
      <alignment horizontal="center" vertical="center"/>
      <protection locked="0"/>
    </xf>
    <xf numFmtId="164" fontId="32"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1" fontId="32" fillId="0" borderId="4" xfId="0" applyNumberFormat="1" applyFont="1" applyBorder="1" applyAlignment="1">
      <alignment horizontal="center" vertical="center"/>
    </xf>
    <xf numFmtId="1" fontId="32" fillId="0" borderId="1" xfId="0" applyNumberFormat="1" applyFont="1" applyBorder="1" applyAlignment="1">
      <alignment horizontal="center" vertical="center"/>
    </xf>
    <xf numFmtId="164" fontId="23" fillId="43" borderId="6" xfId="0" applyNumberFormat="1" applyFont="1" applyFill="1" applyBorder="1" applyAlignment="1">
      <alignment horizontal="center" vertical="center"/>
    </xf>
    <xf numFmtId="164" fontId="23" fillId="43" borderId="7" xfId="0" applyNumberFormat="1" applyFont="1" applyFill="1" applyBorder="1" applyAlignment="1">
      <alignment horizontal="center" vertical="center"/>
    </xf>
    <xf numFmtId="164" fontId="23" fillId="43" borderId="15" xfId="0" applyNumberFormat="1" applyFont="1" applyFill="1" applyBorder="1" applyAlignment="1">
      <alignment horizontal="center" vertical="center"/>
    </xf>
    <xf numFmtId="164" fontId="51" fillId="43" borderId="2" xfId="0" applyNumberFormat="1" applyFont="1" applyFill="1" applyBorder="1" applyAlignment="1">
      <alignment horizontal="center" vertical="center"/>
    </xf>
    <xf numFmtId="164" fontId="51" fillId="43" borderId="3" xfId="0" applyNumberFormat="1" applyFont="1" applyFill="1" applyBorder="1" applyAlignment="1">
      <alignment horizontal="center" vertical="center"/>
    </xf>
    <xf numFmtId="164" fontId="51" fillId="43" borderId="4" xfId="0" applyNumberFormat="1" applyFont="1" applyFill="1" applyBorder="1" applyAlignment="1">
      <alignment horizontal="center" vertical="center"/>
    </xf>
    <xf numFmtId="164" fontId="35" fillId="41" borderId="5" xfId="0" applyNumberFormat="1" applyFont="1" applyFill="1" applyBorder="1" applyAlignment="1">
      <alignment horizontal="center" vertical="center"/>
    </xf>
    <xf numFmtId="164" fontId="35" fillId="41" borderId="0" xfId="0" applyNumberFormat="1" applyFont="1" applyFill="1" applyAlignment="1">
      <alignment horizontal="center" vertical="center"/>
    </xf>
    <xf numFmtId="0" fontId="3" fillId="0" borderId="1" xfId="0" applyFont="1" applyBorder="1" applyAlignment="1" applyProtection="1">
      <alignment horizontal="center"/>
      <protection locked="0"/>
    </xf>
    <xf numFmtId="0" fontId="58" fillId="0" borderId="4"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protection locked="0"/>
    </xf>
    <xf numFmtId="0" fontId="58" fillId="0" borderId="1" xfId="0" applyFont="1" applyBorder="1" applyAlignment="1" applyProtection="1">
      <alignment horizontal="center" vertical="center" wrapText="1"/>
      <protection locked="0"/>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0" borderId="1" xfId="0" applyFont="1" applyBorder="1" applyAlignment="1">
      <alignment horizontal="left"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0" fontId="20" fillId="0" borderId="6"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164" fontId="3" fillId="0" borderId="2" xfId="0" applyNumberFormat="1" applyFont="1" applyBorder="1" applyAlignment="1">
      <alignment horizontal="center" vertical="center"/>
    </xf>
    <xf numFmtId="0" fontId="3" fillId="12" borderId="2" xfId="0" applyFont="1" applyFill="1" applyBorder="1" applyAlignment="1" applyProtection="1">
      <alignment horizontal="center" vertical="center"/>
      <protection locked="0"/>
    </xf>
    <xf numFmtId="0" fontId="3" fillId="12" borderId="4" xfId="0" applyFont="1" applyFill="1" applyBorder="1" applyAlignment="1" applyProtection="1">
      <alignment horizontal="center" vertical="center"/>
      <protection locked="0"/>
    </xf>
  </cellXfs>
  <cellStyles count="3">
    <cellStyle name="Moeda" xfId="1" builtinId="4"/>
    <cellStyle name="Normal" xfId="0" builtinId="0"/>
    <cellStyle name="Normal 2 2" xfId="2" xr:uid="{3BB05F23-55C9-447C-A809-730F32475067}"/>
  </cellStyles>
  <dxfs count="5">
    <dxf>
      <font>
        <color theme="0"/>
      </font>
    </dxf>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F323-B36B-42DA-B3CA-45AC57416039}">
  <dimension ref="A1:K48"/>
  <sheetViews>
    <sheetView showGridLines="0" zoomScaleNormal="100" workbookViewId="0">
      <selection activeCell="A2" sqref="A2:C2"/>
    </sheetView>
  </sheetViews>
  <sheetFormatPr defaultColWidth="10.7265625" defaultRowHeight="14.5" x14ac:dyDescent="0.35"/>
  <cols>
    <col min="1" max="1" width="10.54296875" style="152" customWidth="1"/>
    <col min="2" max="2" width="0.81640625" style="144" customWidth="1"/>
    <col min="3" max="3" width="150.1796875" style="153" customWidth="1"/>
    <col min="4" max="4" width="2.26953125" style="145" customWidth="1"/>
    <col min="5" max="5" width="0.81640625" style="146" hidden="1" customWidth="1"/>
    <col min="6" max="6" width="0.7265625" style="146" hidden="1" customWidth="1"/>
    <col min="7" max="7" width="4.36328125" style="146" customWidth="1"/>
    <col min="8" max="8" width="5.08984375" style="146" customWidth="1"/>
    <col min="9" max="9" width="0" style="146" hidden="1" customWidth="1"/>
    <col min="10" max="10" width="8.984375E-2" style="146" customWidth="1"/>
    <col min="11" max="16384" width="10.7265625" style="141"/>
  </cols>
  <sheetData>
    <row r="1" spans="1:10" s="138" customFormat="1" ht="5.15" customHeight="1" thickBot="1" x14ac:dyDescent="0.4">
      <c r="A1" s="133"/>
      <c r="B1" s="134"/>
      <c r="C1" s="135"/>
      <c r="D1" s="136"/>
      <c r="E1" s="137"/>
      <c r="F1" s="137"/>
      <c r="G1" s="137"/>
      <c r="H1" s="137"/>
      <c r="I1" s="137"/>
      <c r="J1" s="137"/>
    </row>
    <row r="2" spans="1:10" s="138" customFormat="1" ht="40" customHeight="1" x14ac:dyDescent="0.35">
      <c r="A2" s="673" t="s">
        <v>332</v>
      </c>
      <c r="B2" s="674"/>
      <c r="C2" s="675"/>
      <c r="D2" s="136"/>
      <c r="E2" s="137"/>
      <c r="F2" s="137"/>
      <c r="G2" s="137"/>
      <c r="H2" s="137"/>
      <c r="I2" s="137"/>
      <c r="J2" s="137"/>
    </row>
    <row r="3" spans="1:10" s="134" customFormat="1" ht="5" customHeight="1" x14ac:dyDescent="0.35">
      <c r="A3" s="154"/>
      <c r="C3" s="155"/>
      <c r="D3" s="139"/>
      <c r="E3" s="140"/>
      <c r="F3" s="140"/>
      <c r="G3" s="140"/>
      <c r="H3" s="140"/>
      <c r="I3" s="140"/>
      <c r="J3" s="140"/>
    </row>
    <row r="4" spans="1:10" s="138" customFormat="1" ht="50" customHeight="1" x14ac:dyDescent="0.35">
      <c r="A4" s="676" t="s">
        <v>296</v>
      </c>
      <c r="B4" s="677"/>
      <c r="C4" s="678"/>
      <c r="D4" s="136"/>
      <c r="E4" s="137"/>
      <c r="F4" s="137"/>
      <c r="G4" s="137"/>
      <c r="H4" s="137"/>
      <c r="I4" s="137"/>
      <c r="J4" s="137"/>
    </row>
    <row r="5" spans="1:10" s="138" customFormat="1" ht="5.15" customHeight="1" x14ac:dyDescent="0.35">
      <c r="A5" s="156"/>
      <c r="B5" s="134"/>
      <c r="C5" s="157"/>
      <c r="D5" s="136"/>
      <c r="E5" s="137"/>
      <c r="F5" s="137"/>
      <c r="G5" s="137"/>
      <c r="H5" s="137"/>
      <c r="I5" s="137"/>
      <c r="J5" s="137"/>
    </row>
    <row r="6" spans="1:10" s="138" customFormat="1" ht="40" customHeight="1" x14ac:dyDescent="0.35">
      <c r="A6" s="679" t="s">
        <v>36</v>
      </c>
      <c r="B6" s="680"/>
      <c r="C6" s="681"/>
      <c r="D6" s="136"/>
      <c r="E6" s="137"/>
      <c r="F6" s="137"/>
      <c r="G6" s="137"/>
      <c r="H6" s="137"/>
      <c r="I6" s="137"/>
      <c r="J6" s="137"/>
    </row>
    <row r="7" spans="1:10" s="138" customFormat="1" ht="5.15" customHeight="1" x14ac:dyDescent="0.35">
      <c r="A7" s="156"/>
      <c r="B7" s="134"/>
      <c r="C7" s="157"/>
      <c r="D7" s="136"/>
      <c r="E7" s="137"/>
      <c r="F7" s="137"/>
      <c r="G7" s="137"/>
      <c r="H7" s="137"/>
      <c r="I7" s="137"/>
      <c r="J7" s="137"/>
    </row>
    <row r="8" spans="1:10" ht="30" customHeight="1" x14ac:dyDescent="0.35">
      <c r="A8" s="682" t="s">
        <v>297</v>
      </c>
      <c r="B8" s="683"/>
      <c r="C8" s="684"/>
      <c r="D8" s="136"/>
      <c r="E8" s="137"/>
      <c r="F8" s="137"/>
      <c r="G8" s="137"/>
      <c r="H8" s="137"/>
      <c r="I8" s="137"/>
      <c r="J8" s="137"/>
    </row>
    <row r="9" spans="1:10" s="143" customFormat="1" ht="5.15" customHeight="1" x14ac:dyDescent="0.35">
      <c r="A9" s="158"/>
      <c r="B9" s="159"/>
      <c r="C9" s="157"/>
      <c r="D9" s="136"/>
      <c r="E9" s="142"/>
      <c r="F9" s="142"/>
      <c r="G9" s="142"/>
      <c r="H9" s="142"/>
      <c r="I9" s="142"/>
      <c r="J9" s="142"/>
    </row>
    <row r="10" spans="1:10" ht="44" customHeight="1" x14ac:dyDescent="0.35">
      <c r="A10" s="160">
        <v>1</v>
      </c>
      <c r="C10" s="161" t="s">
        <v>298</v>
      </c>
    </row>
    <row r="11" spans="1:10" ht="5.15" customHeight="1" x14ac:dyDescent="0.35">
      <c r="A11" s="162"/>
      <c r="C11" s="163"/>
    </row>
    <row r="12" spans="1:10" ht="30" customHeight="1" x14ac:dyDescent="0.35">
      <c r="A12" s="160">
        <v>2</v>
      </c>
      <c r="C12" s="164" t="s">
        <v>299</v>
      </c>
    </row>
    <row r="13" spans="1:10" ht="5.15" customHeight="1" x14ac:dyDescent="0.35">
      <c r="A13" s="162"/>
      <c r="C13" s="165"/>
    </row>
    <row r="14" spans="1:10" ht="71" customHeight="1" x14ac:dyDescent="0.35">
      <c r="A14" s="160">
        <v>3</v>
      </c>
      <c r="C14" s="166" t="s">
        <v>300</v>
      </c>
      <c r="D14" s="147"/>
    </row>
    <row r="15" spans="1:10" ht="5" customHeight="1" x14ac:dyDescent="0.35">
      <c r="A15" s="162"/>
      <c r="C15" s="167"/>
      <c r="D15" s="147"/>
    </row>
    <row r="16" spans="1:10" ht="44" customHeight="1" x14ac:dyDescent="0.35">
      <c r="A16" s="168" t="s">
        <v>301</v>
      </c>
      <c r="B16" s="141"/>
      <c r="C16" s="169" t="s">
        <v>302</v>
      </c>
      <c r="D16" s="147"/>
    </row>
    <row r="17" spans="1:11" ht="5" customHeight="1" x14ac:dyDescent="0.35">
      <c r="A17" s="162"/>
      <c r="C17" s="170"/>
      <c r="D17" s="147"/>
    </row>
    <row r="18" spans="1:11" ht="44" customHeight="1" x14ac:dyDescent="0.35">
      <c r="A18" s="171" t="s">
        <v>303</v>
      </c>
      <c r="C18" s="172" t="s">
        <v>304</v>
      </c>
      <c r="D18" s="147"/>
    </row>
    <row r="19" spans="1:11" ht="5.5" customHeight="1" x14ac:dyDescent="0.35">
      <c r="A19" s="173"/>
      <c r="C19" s="170"/>
      <c r="D19" s="147"/>
    </row>
    <row r="20" spans="1:11" ht="44" customHeight="1" x14ac:dyDescent="0.35">
      <c r="A20" s="168" t="s">
        <v>305</v>
      </c>
      <c r="C20" s="172" t="s">
        <v>306</v>
      </c>
      <c r="D20" s="147"/>
    </row>
    <row r="21" spans="1:11" ht="5.5" customHeight="1" x14ac:dyDescent="0.35">
      <c r="A21" s="162"/>
      <c r="C21" s="170"/>
      <c r="D21" s="147"/>
    </row>
    <row r="22" spans="1:11" ht="30" customHeight="1" x14ac:dyDescent="0.35">
      <c r="A22" s="160">
        <v>4</v>
      </c>
      <c r="C22" s="172" t="s">
        <v>307</v>
      </c>
      <c r="D22" s="147"/>
    </row>
    <row r="23" spans="1:11" ht="5.5" customHeight="1" x14ac:dyDescent="0.35">
      <c r="A23" s="162"/>
      <c r="C23" s="174"/>
      <c r="D23" s="147"/>
    </row>
    <row r="24" spans="1:11" ht="54" customHeight="1" x14ac:dyDescent="0.35">
      <c r="A24" s="168" t="s">
        <v>308</v>
      </c>
      <c r="C24" s="161" t="s">
        <v>309</v>
      </c>
      <c r="D24" s="147"/>
    </row>
    <row r="25" spans="1:11" ht="5.5" customHeight="1" x14ac:dyDescent="0.35">
      <c r="A25" s="162"/>
      <c r="C25" s="174"/>
      <c r="D25" s="147"/>
    </row>
    <row r="26" spans="1:11" ht="44" customHeight="1" x14ac:dyDescent="0.35">
      <c r="A26" s="168" t="s">
        <v>310</v>
      </c>
      <c r="C26" s="161" t="s">
        <v>311</v>
      </c>
      <c r="D26" s="147"/>
    </row>
    <row r="27" spans="1:11" ht="5.5" customHeight="1" x14ac:dyDescent="0.35">
      <c r="A27" s="162"/>
      <c r="C27" s="163"/>
      <c r="D27" s="147"/>
    </row>
    <row r="28" spans="1:11" s="150" customFormat="1" ht="44" customHeight="1" x14ac:dyDescent="0.3">
      <c r="A28" s="160">
        <v>5</v>
      </c>
      <c r="B28" s="148"/>
      <c r="C28" s="175" t="s">
        <v>324</v>
      </c>
      <c r="D28" s="149"/>
      <c r="E28" s="149"/>
      <c r="F28" s="149"/>
      <c r="G28" s="149"/>
      <c r="H28" s="149"/>
      <c r="I28" s="149"/>
      <c r="J28" s="149"/>
      <c r="K28" s="149"/>
    </row>
    <row r="29" spans="1:11" s="150" customFormat="1" ht="5.5" customHeight="1" x14ac:dyDescent="0.3">
      <c r="A29" s="176"/>
      <c r="B29" s="149"/>
      <c r="C29" s="177"/>
      <c r="D29" s="149"/>
      <c r="E29" s="149"/>
      <c r="F29" s="149"/>
      <c r="G29" s="149"/>
      <c r="H29" s="149"/>
      <c r="I29" s="149"/>
      <c r="J29" s="149"/>
      <c r="K29" s="149"/>
    </row>
    <row r="30" spans="1:11" s="150" customFormat="1" ht="44" customHeight="1" x14ac:dyDescent="0.3">
      <c r="A30" s="160">
        <v>6</v>
      </c>
      <c r="B30" s="149"/>
      <c r="C30" s="175" t="s">
        <v>325</v>
      </c>
      <c r="D30" s="149"/>
      <c r="E30" s="149"/>
      <c r="F30" s="149"/>
      <c r="G30" s="149"/>
      <c r="H30" s="149"/>
      <c r="I30" s="149"/>
      <c r="J30" s="149"/>
      <c r="K30" s="149"/>
    </row>
    <row r="31" spans="1:11" s="150" customFormat="1" ht="5.5" customHeight="1" x14ac:dyDescent="0.3">
      <c r="A31" s="162"/>
      <c r="B31" s="149"/>
      <c r="C31" s="178"/>
      <c r="D31" s="149"/>
      <c r="E31" s="149"/>
      <c r="F31" s="149"/>
      <c r="G31" s="149"/>
      <c r="H31" s="149"/>
      <c r="I31" s="149"/>
      <c r="J31" s="149"/>
      <c r="K31" s="149"/>
    </row>
    <row r="32" spans="1:11" s="150" customFormat="1" ht="30" customHeight="1" x14ac:dyDescent="0.3">
      <c r="A32" s="160">
        <v>7</v>
      </c>
      <c r="B32" s="149"/>
      <c r="C32" s="179" t="s">
        <v>312</v>
      </c>
      <c r="D32" s="149"/>
      <c r="E32" s="149"/>
      <c r="F32" s="149"/>
      <c r="G32" s="149"/>
      <c r="H32" s="149"/>
      <c r="I32" s="149"/>
      <c r="J32" s="149"/>
      <c r="K32" s="149"/>
    </row>
    <row r="33" spans="1:11" s="150" customFormat="1" ht="5.5" customHeight="1" x14ac:dyDescent="0.3">
      <c r="A33" s="176"/>
      <c r="B33" s="149"/>
      <c r="C33" s="177"/>
      <c r="D33" s="149"/>
      <c r="E33" s="149"/>
      <c r="F33" s="149"/>
      <c r="G33" s="149"/>
      <c r="H33" s="149"/>
      <c r="I33" s="149"/>
      <c r="J33" s="149"/>
      <c r="K33" s="149"/>
    </row>
    <row r="34" spans="1:11" s="150" customFormat="1" ht="30" customHeight="1" x14ac:dyDescent="0.3">
      <c r="A34" s="180">
        <v>8</v>
      </c>
      <c r="B34" s="151"/>
      <c r="C34" s="179" t="s">
        <v>313</v>
      </c>
      <c r="D34" s="149"/>
      <c r="E34" s="149"/>
      <c r="F34" s="149"/>
      <c r="G34" s="149"/>
      <c r="H34" s="149"/>
      <c r="I34" s="149"/>
      <c r="J34" s="149"/>
      <c r="K34" s="149"/>
    </row>
    <row r="35" spans="1:11" s="150" customFormat="1" ht="5.5" customHeight="1" x14ac:dyDescent="0.3">
      <c r="A35" s="162"/>
      <c r="B35" s="149"/>
      <c r="C35" s="178"/>
      <c r="D35" s="149"/>
      <c r="E35" s="149"/>
      <c r="F35" s="149"/>
      <c r="G35" s="149"/>
      <c r="H35" s="149"/>
      <c r="I35" s="149"/>
      <c r="J35" s="149"/>
      <c r="K35" s="149"/>
    </row>
    <row r="36" spans="1:11" s="150" customFormat="1" ht="67.5" customHeight="1" x14ac:dyDescent="0.3">
      <c r="A36" s="160">
        <v>9</v>
      </c>
      <c r="B36" s="149"/>
      <c r="C36" s="179" t="s">
        <v>314</v>
      </c>
      <c r="D36" s="149"/>
      <c r="E36" s="149"/>
      <c r="F36" s="149"/>
      <c r="G36" s="149"/>
      <c r="H36" s="149"/>
      <c r="I36" s="149"/>
      <c r="J36" s="149"/>
      <c r="K36" s="149"/>
    </row>
    <row r="37" spans="1:11" s="150" customFormat="1" ht="5.5" customHeight="1" x14ac:dyDescent="0.3">
      <c r="A37" s="162"/>
      <c r="B37" s="149"/>
      <c r="C37" s="178"/>
      <c r="D37" s="149"/>
      <c r="E37" s="149"/>
      <c r="F37" s="149"/>
      <c r="G37" s="149"/>
      <c r="H37" s="149"/>
      <c r="I37" s="149"/>
      <c r="J37" s="149"/>
      <c r="K37" s="149"/>
    </row>
    <row r="38" spans="1:11" s="150" customFormat="1" ht="44" customHeight="1" x14ac:dyDescent="0.3">
      <c r="A38" s="160">
        <v>10</v>
      </c>
      <c r="B38" s="149"/>
      <c r="C38" s="179" t="s">
        <v>315</v>
      </c>
      <c r="D38" s="149"/>
      <c r="E38" s="149"/>
      <c r="F38" s="149"/>
      <c r="G38" s="149"/>
      <c r="H38" s="149"/>
      <c r="I38" s="149"/>
      <c r="J38" s="149"/>
      <c r="K38" s="149"/>
    </row>
    <row r="39" spans="1:11" s="150" customFormat="1" ht="5.5" customHeight="1" x14ac:dyDescent="0.3">
      <c r="A39" s="162"/>
      <c r="B39" s="149"/>
      <c r="C39" s="178"/>
      <c r="D39" s="149"/>
      <c r="E39" s="149"/>
      <c r="F39" s="149"/>
      <c r="G39" s="149"/>
      <c r="H39" s="149"/>
      <c r="I39" s="149"/>
      <c r="J39" s="149"/>
      <c r="K39" s="149"/>
    </row>
    <row r="40" spans="1:11" s="150" customFormat="1" ht="44" customHeight="1" x14ac:dyDescent="0.3">
      <c r="A40" s="160">
        <v>11</v>
      </c>
      <c r="B40" s="149"/>
      <c r="C40" s="179" t="s">
        <v>316</v>
      </c>
      <c r="D40" s="149"/>
      <c r="E40" s="149"/>
      <c r="F40" s="149"/>
      <c r="G40" s="149"/>
      <c r="H40" s="149"/>
      <c r="I40" s="149"/>
      <c r="J40" s="149"/>
      <c r="K40" s="149"/>
    </row>
    <row r="41" spans="1:11" s="150" customFormat="1" ht="5.5" customHeight="1" x14ac:dyDescent="0.3">
      <c r="A41" s="162"/>
      <c r="B41" s="149"/>
      <c r="C41" s="178"/>
      <c r="D41" s="149"/>
      <c r="E41" s="149"/>
      <c r="F41" s="149"/>
      <c r="G41" s="149"/>
      <c r="H41" s="149"/>
      <c r="I41" s="149"/>
      <c r="J41" s="149"/>
      <c r="K41" s="149"/>
    </row>
    <row r="42" spans="1:11" s="150" customFormat="1" ht="30" customHeight="1" x14ac:dyDescent="0.3">
      <c r="A42" s="160">
        <v>12</v>
      </c>
      <c r="B42" s="149"/>
      <c r="C42" s="179" t="s">
        <v>317</v>
      </c>
      <c r="D42" s="149"/>
      <c r="E42" s="149"/>
      <c r="F42" s="149"/>
      <c r="G42" s="149"/>
      <c r="H42" s="149"/>
      <c r="I42" s="149"/>
      <c r="J42" s="149"/>
      <c r="K42" s="149"/>
    </row>
    <row r="43" spans="1:11" s="150" customFormat="1" ht="5.5" customHeight="1" x14ac:dyDescent="0.3">
      <c r="A43" s="162"/>
      <c r="B43" s="149"/>
      <c r="C43" s="178"/>
      <c r="D43" s="149"/>
      <c r="E43" s="149"/>
      <c r="F43" s="149"/>
      <c r="G43" s="149"/>
      <c r="H43" s="149"/>
      <c r="I43" s="149"/>
      <c r="J43" s="149"/>
      <c r="K43" s="149"/>
    </row>
    <row r="44" spans="1:11" s="150" customFormat="1" ht="44" customHeight="1" x14ac:dyDescent="0.3">
      <c r="A44" s="160">
        <v>13</v>
      </c>
      <c r="B44" s="149"/>
      <c r="C44" s="179" t="s">
        <v>318</v>
      </c>
      <c r="D44" s="149"/>
      <c r="E44" s="149"/>
      <c r="F44" s="149"/>
      <c r="G44" s="149"/>
      <c r="H44" s="149"/>
      <c r="I44" s="149"/>
      <c r="J44" s="149"/>
      <c r="K44" s="149"/>
    </row>
    <row r="45" spans="1:11" s="150" customFormat="1" ht="5.5" customHeight="1" x14ac:dyDescent="0.3">
      <c r="A45" s="162"/>
      <c r="B45" s="149"/>
      <c r="C45" s="178"/>
      <c r="D45" s="149"/>
      <c r="E45" s="149"/>
      <c r="F45" s="149"/>
      <c r="G45" s="149"/>
      <c r="H45" s="149"/>
      <c r="I45" s="149"/>
      <c r="J45" s="149"/>
      <c r="K45" s="149"/>
    </row>
    <row r="46" spans="1:11" s="150" customFormat="1" ht="30" customHeight="1" x14ac:dyDescent="0.3">
      <c r="A46" s="168" t="s">
        <v>319</v>
      </c>
      <c r="B46" s="149"/>
      <c r="C46" s="179" t="s">
        <v>320</v>
      </c>
      <c r="D46" s="149"/>
      <c r="E46" s="149"/>
      <c r="F46" s="149"/>
      <c r="G46" s="149"/>
      <c r="H46" s="149"/>
      <c r="I46" s="149"/>
      <c r="J46" s="149"/>
      <c r="K46" s="149"/>
    </row>
    <row r="47" spans="1:11" ht="5.15" customHeight="1" x14ac:dyDescent="0.35">
      <c r="A47" s="181"/>
      <c r="C47" s="182"/>
    </row>
    <row r="48" spans="1:11" ht="50" customHeight="1" thickBot="1" x14ac:dyDescent="0.4">
      <c r="A48" s="183">
        <v>13</v>
      </c>
      <c r="B48" s="184"/>
      <c r="C48" s="185" t="s">
        <v>321</v>
      </c>
    </row>
  </sheetData>
  <mergeCells count="4">
    <mergeCell ref="A2:C2"/>
    <mergeCell ref="A4:C4"/>
    <mergeCell ref="A6:C6"/>
    <mergeCell ref="A8:C8"/>
  </mergeCells>
  <conditionalFormatting sqref="A10:A15 A17:A19 A21:A23 A27:A45">
    <cfRule type="expression" dxfId="4" priority="3">
      <formula>#REF!-#REF!&lt;=360</formula>
    </cfRule>
  </conditionalFormatting>
  <conditionalFormatting sqref="A25">
    <cfRule type="expression" dxfId="3" priority="2">
      <formula>#REF!-#REF!&lt;=360</formula>
    </cfRule>
  </conditionalFormatting>
  <conditionalFormatting sqref="A48">
    <cfRule type="expression" dxfId="2" priority="1">
      <formula>#REF!-#REF!&lt;=360</formula>
    </cfRule>
  </conditionalFormatting>
  <pageMargins left="0.73" right="0.23622047244094491" top="1.3779527559055118" bottom="0.78740157480314965" header="0.31496062992125984" footer="0.31496062992125984"/>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dimension ref="A1:V48"/>
  <sheetViews>
    <sheetView showGridLines="0" zoomScaleNormal="100" workbookViewId="0">
      <selection sqref="A1:Q1"/>
    </sheetView>
  </sheetViews>
  <sheetFormatPr defaultRowHeight="14.5" x14ac:dyDescent="0.35"/>
  <cols>
    <col min="1" max="1" width="15.6328125" style="213" customWidth="1"/>
    <col min="2" max="2" width="1.453125" style="213" customWidth="1"/>
    <col min="3" max="3" width="22.1796875" style="213" customWidth="1"/>
    <col min="4" max="4" width="1.08984375" style="213" customWidth="1"/>
    <col min="5" max="5" width="22.6328125" style="213" customWidth="1"/>
    <col min="6" max="6" width="1" style="213" customWidth="1"/>
    <col min="7" max="7" width="18.453125" style="213" customWidth="1"/>
    <col min="8" max="8" width="18.08984375" style="213" customWidth="1"/>
    <col min="9" max="9" width="15.453125" style="213" customWidth="1"/>
    <col min="10" max="10" width="13.90625" style="213" customWidth="1"/>
    <col min="11" max="11" width="17.81640625" style="213" customWidth="1"/>
    <col min="12" max="12" width="17.08984375" style="213" customWidth="1"/>
    <col min="13" max="13" width="18.1796875" style="213" customWidth="1"/>
    <col min="14" max="14" width="18.54296875" style="213" customWidth="1"/>
    <col min="15" max="16" width="8.7265625" style="213"/>
    <col min="17" max="17" width="5.6328125" style="213" customWidth="1"/>
    <col min="18" max="18" width="2" style="213" customWidth="1"/>
    <col min="19" max="19" width="1.26953125" style="213" customWidth="1"/>
    <col min="20" max="20" width="0" style="213" hidden="1" customWidth="1"/>
    <col min="21" max="21" width="5.54296875" style="213" customWidth="1"/>
    <col min="22" max="22" width="0" style="213" hidden="1" customWidth="1"/>
    <col min="23" max="16384" width="8.7265625" style="213"/>
  </cols>
  <sheetData>
    <row r="1" spans="1:22" s="187" customFormat="1" ht="34.5" customHeight="1" x14ac:dyDescent="0.35">
      <c r="A1" s="697" t="s">
        <v>332</v>
      </c>
      <c r="B1" s="698"/>
      <c r="C1" s="698"/>
      <c r="D1" s="698"/>
      <c r="E1" s="698"/>
      <c r="F1" s="698"/>
      <c r="G1" s="698"/>
      <c r="H1" s="698"/>
      <c r="I1" s="698"/>
      <c r="J1" s="698"/>
      <c r="K1" s="698"/>
      <c r="L1" s="698"/>
      <c r="M1" s="698"/>
      <c r="N1" s="698"/>
      <c r="O1" s="698"/>
      <c r="P1" s="698"/>
      <c r="Q1" s="699"/>
      <c r="R1" s="186"/>
      <c r="S1" s="186"/>
      <c r="T1" s="186"/>
      <c r="U1" s="186"/>
      <c r="V1" s="186"/>
    </row>
    <row r="2" spans="1:22" s="191" customFormat="1" ht="5.15" customHeight="1" x14ac:dyDescent="0.35">
      <c r="A2" s="188"/>
      <c r="B2" s="189"/>
      <c r="C2" s="189"/>
      <c r="D2" s="189"/>
      <c r="E2" s="189"/>
      <c r="F2" s="189"/>
      <c r="G2" s="189"/>
      <c r="H2" s="189"/>
      <c r="I2" s="189"/>
      <c r="J2" s="189"/>
      <c r="K2" s="189"/>
      <c r="L2" s="189"/>
      <c r="M2" s="189"/>
      <c r="N2" s="189"/>
      <c r="O2" s="189"/>
      <c r="P2" s="189"/>
      <c r="Q2" s="190"/>
      <c r="R2" s="189"/>
      <c r="S2" s="189"/>
      <c r="T2" s="189"/>
      <c r="U2" s="189"/>
      <c r="V2" s="189"/>
    </row>
    <row r="3" spans="1:22" s="193" customFormat="1" ht="32.5" customHeight="1" x14ac:dyDescent="0.45">
      <c r="A3" s="700" t="s">
        <v>238</v>
      </c>
      <c r="B3" s="701"/>
      <c r="C3" s="701"/>
      <c r="D3" s="701"/>
      <c r="E3" s="701"/>
      <c r="F3" s="701"/>
      <c r="G3" s="701"/>
      <c r="H3" s="701"/>
      <c r="I3" s="701"/>
      <c r="J3" s="701"/>
      <c r="K3" s="701"/>
      <c r="L3" s="701"/>
      <c r="M3" s="701"/>
      <c r="N3" s="701"/>
      <c r="O3" s="701"/>
      <c r="P3" s="701"/>
      <c r="Q3" s="702"/>
      <c r="R3" s="192"/>
      <c r="S3" s="192"/>
      <c r="T3" s="192"/>
      <c r="U3" s="192"/>
      <c r="V3" s="192"/>
    </row>
    <row r="4" spans="1:22" s="198" customFormat="1" ht="5.15" customHeight="1" x14ac:dyDescent="0.35">
      <c r="A4" s="194"/>
      <c r="B4" s="195"/>
      <c r="C4" s="195"/>
      <c r="D4" s="195"/>
      <c r="E4" s="195"/>
      <c r="F4" s="195"/>
      <c r="G4" s="195"/>
      <c r="H4" s="195"/>
      <c r="I4" s="195"/>
      <c r="J4" s="195"/>
      <c r="K4" s="195"/>
      <c r="L4" s="195"/>
      <c r="M4" s="195"/>
      <c r="N4" s="195"/>
      <c r="O4" s="195"/>
      <c r="P4" s="195"/>
      <c r="Q4" s="196"/>
      <c r="R4" s="195"/>
      <c r="S4" s="195"/>
      <c r="T4" s="195"/>
      <c r="U4" s="195"/>
      <c r="V4" s="197"/>
    </row>
    <row r="5" spans="1:22" s="206" customFormat="1" ht="36" customHeight="1" x14ac:dyDescent="0.35">
      <c r="A5" s="703" t="s">
        <v>211</v>
      </c>
      <c r="B5" s="621"/>
      <c r="C5" s="621"/>
      <c r="D5" s="200"/>
      <c r="E5" s="201"/>
      <c r="F5" s="202"/>
      <c r="G5" s="203" t="s">
        <v>212</v>
      </c>
      <c r="H5" s="704"/>
      <c r="I5" s="705"/>
      <c r="J5" s="706"/>
      <c r="K5" s="204" t="s">
        <v>213</v>
      </c>
      <c r="L5" s="205"/>
      <c r="M5" s="199" t="s">
        <v>214</v>
      </c>
      <c r="N5" s="625"/>
      <c r="O5" s="625"/>
      <c r="P5" s="625"/>
      <c r="Q5" s="707"/>
    </row>
    <row r="6" spans="1:22" s="211" customFormat="1" ht="5.15" customHeight="1" x14ac:dyDescent="0.35">
      <c r="A6" s="207"/>
      <c r="B6" s="208"/>
      <c r="C6" s="208"/>
      <c r="D6" s="208"/>
      <c r="E6" s="208"/>
      <c r="F6" s="208"/>
      <c r="G6" s="209"/>
      <c r="H6" s="209"/>
      <c r="I6" s="209"/>
      <c r="J6" s="209"/>
      <c r="K6" s="209"/>
      <c r="L6" s="209"/>
      <c r="M6" s="209"/>
      <c r="N6" s="209"/>
      <c r="O6" s="209"/>
      <c r="P6" s="209"/>
      <c r="Q6" s="210"/>
      <c r="R6" s="209"/>
      <c r="S6" s="209"/>
      <c r="T6" s="209"/>
      <c r="U6" s="209"/>
      <c r="V6" s="209"/>
    </row>
    <row r="7" spans="1:22" s="206" customFormat="1" ht="30" customHeight="1" x14ac:dyDescent="0.35">
      <c r="A7" s="687" t="s">
        <v>215</v>
      </c>
      <c r="B7" s="637"/>
      <c r="C7" s="637"/>
      <c r="D7" s="200"/>
      <c r="E7" s="688"/>
      <c r="F7" s="689"/>
      <c r="G7" s="689"/>
      <c r="H7" s="689"/>
      <c r="I7" s="689"/>
      <c r="J7" s="689"/>
      <c r="K7" s="689"/>
      <c r="L7" s="689"/>
      <c r="M7" s="689"/>
      <c r="N7" s="689"/>
      <c r="O7" s="689"/>
      <c r="P7" s="689"/>
      <c r="Q7" s="690"/>
      <c r="R7" s="202"/>
      <c r="S7" s="202"/>
      <c r="T7" s="202"/>
      <c r="U7" s="202"/>
    </row>
    <row r="8" spans="1:22" s="211" customFormat="1" ht="5.15" customHeight="1" x14ac:dyDescent="0.35">
      <c r="A8" s="207"/>
      <c r="B8" s="208"/>
      <c r="C8" s="208"/>
      <c r="D8" s="208"/>
      <c r="E8" s="208"/>
      <c r="F8" s="208"/>
      <c r="G8" s="209"/>
      <c r="H8" s="209"/>
      <c r="I8" s="209"/>
      <c r="J8" s="209"/>
      <c r="K8" s="209"/>
      <c r="L8" s="209"/>
      <c r="M8" s="209"/>
      <c r="N8" s="209"/>
      <c r="O8" s="209"/>
      <c r="P8" s="209"/>
      <c r="Q8" s="210"/>
      <c r="R8" s="209"/>
      <c r="S8" s="209"/>
      <c r="T8" s="209"/>
      <c r="U8" s="209"/>
      <c r="V8" s="209"/>
    </row>
    <row r="9" spans="1:22" ht="34.5" customHeight="1" x14ac:dyDescent="0.35">
      <c r="A9" s="691" t="s">
        <v>36</v>
      </c>
      <c r="B9" s="692"/>
      <c r="C9" s="692"/>
      <c r="D9" s="692"/>
      <c r="E9" s="692"/>
      <c r="F9" s="692"/>
      <c r="G9" s="692"/>
      <c r="H9" s="692"/>
      <c r="I9" s="692"/>
      <c r="J9" s="692"/>
      <c r="K9" s="692"/>
      <c r="L9" s="692"/>
      <c r="M9" s="692"/>
      <c r="N9" s="692"/>
      <c r="O9" s="692"/>
      <c r="P9" s="692"/>
      <c r="Q9" s="693"/>
      <c r="R9" s="212"/>
      <c r="S9" s="212"/>
      <c r="T9" s="212"/>
      <c r="U9" s="212"/>
      <c r="V9" s="212"/>
    </row>
    <row r="10" spans="1:22" s="198" customFormat="1" ht="5.15" customHeight="1" x14ac:dyDescent="0.35">
      <c r="A10" s="194"/>
      <c r="B10" s="195"/>
      <c r="C10" s="195"/>
      <c r="D10" s="195"/>
      <c r="E10" s="195"/>
      <c r="F10" s="195"/>
      <c r="G10" s="195"/>
      <c r="H10" s="195"/>
      <c r="I10" s="195"/>
      <c r="J10" s="195"/>
      <c r="K10" s="195"/>
      <c r="L10" s="195"/>
      <c r="M10" s="195"/>
      <c r="N10" s="195"/>
      <c r="O10" s="195"/>
      <c r="P10" s="195"/>
      <c r="Q10" s="196"/>
      <c r="R10" s="195"/>
      <c r="S10" s="195"/>
      <c r="T10" s="195"/>
      <c r="U10" s="195"/>
      <c r="V10" s="197"/>
    </row>
    <row r="11" spans="1:22" ht="32.5" customHeight="1" x14ac:dyDescent="0.35">
      <c r="A11" s="694" t="s">
        <v>216</v>
      </c>
      <c r="B11" s="695"/>
      <c r="C11" s="695"/>
      <c r="D11" s="695"/>
      <c r="E11" s="695"/>
      <c r="F11" s="695"/>
      <c r="G11" s="695"/>
      <c r="H11" s="695"/>
      <c r="I11" s="695"/>
      <c r="J11" s="695"/>
      <c r="K11" s="695"/>
      <c r="L11" s="695"/>
      <c r="M11" s="695"/>
      <c r="N11" s="695"/>
      <c r="O11" s="695"/>
      <c r="P11" s="695"/>
      <c r="Q11" s="696"/>
      <c r="R11" s="212"/>
      <c r="S11" s="212"/>
      <c r="T11" s="212"/>
      <c r="U11" s="212"/>
      <c r="V11" s="212"/>
    </row>
    <row r="12" spans="1:22" s="198" customFormat="1" ht="5" customHeight="1" x14ac:dyDescent="0.35">
      <c r="A12" s="194"/>
      <c r="B12" s="195"/>
      <c r="C12" s="195"/>
      <c r="D12" s="195"/>
      <c r="E12" s="195"/>
      <c r="F12" s="195"/>
      <c r="G12" s="195"/>
      <c r="H12" s="195"/>
      <c r="I12" s="195"/>
      <c r="J12" s="195"/>
      <c r="K12" s="195"/>
      <c r="L12" s="195"/>
      <c r="M12" s="195"/>
      <c r="N12" s="195"/>
      <c r="O12" s="195"/>
      <c r="P12" s="195"/>
      <c r="Q12" s="196"/>
      <c r="R12" s="195"/>
      <c r="S12" s="195"/>
      <c r="T12" s="195"/>
      <c r="U12" s="195"/>
      <c r="V12" s="197"/>
    </row>
    <row r="13" spans="1:22" s="198" customFormat="1" ht="47" customHeight="1" x14ac:dyDescent="0.35">
      <c r="A13" s="194"/>
      <c r="B13" s="195"/>
      <c r="C13" s="195"/>
      <c r="D13" s="195"/>
      <c r="E13" s="234" t="s">
        <v>140</v>
      </c>
      <c r="F13" s="235"/>
      <c r="G13" s="236" t="s">
        <v>131</v>
      </c>
      <c r="H13" s="236" t="s">
        <v>217</v>
      </c>
      <c r="I13" s="236" t="s">
        <v>133</v>
      </c>
      <c r="J13" s="236" t="s">
        <v>134</v>
      </c>
      <c r="K13" s="236" t="s">
        <v>218</v>
      </c>
      <c r="L13" s="236" t="s">
        <v>219</v>
      </c>
      <c r="M13" s="214"/>
      <c r="N13" s="195"/>
      <c r="O13" s="195"/>
      <c r="P13" s="195"/>
      <c r="Q13" s="196"/>
      <c r="R13" s="195"/>
      <c r="S13" s="195"/>
      <c r="T13" s="195"/>
      <c r="U13" s="195"/>
      <c r="V13" s="197"/>
    </row>
    <row r="14" spans="1:22" s="198" customFormat="1" ht="4.5" customHeight="1" x14ac:dyDescent="0.35">
      <c r="A14" s="194"/>
      <c r="B14" s="195"/>
      <c r="C14" s="195"/>
      <c r="D14" s="195"/>
      <c r="E14" s="235"/>
      <c r="F14" s="235"/>
      <c r="G14" s="237"/>
      <c r="H14" s="237"/>
      <c r="I14" s="237"/>
      <c r="J14" s="237"/>
      <c r="K14" s="237"/>
      <c r="L14" s="237"/>
      <c r="M14" s="214"/>
      <c r="N14" s="195"/>
      <c r="O14" s="195"/>
      <c r="P14" s="195"/>
      <c r="Q14" s="196"/>
      <c r="R14" s="195"/>
      <c r="S14" s="195"/>
      <c r="T14" s="195"/>
      <c r="U14" s="195"/>
      <c r="V14" s="197"/>
    </row>
    <row r="15" spans="1:22" s="198" customFormat="1" ht="23.5" customHeight="1" x14ac:dyDescent="0.35">
      <c r="A15" s="194"/>
      <c r="B15" s="195"/>
      <c r="C15" s="195"/>
      <c r="D15" s="195"/>
      <c r="E15" s="234" t="s">
        <v>220</v>
      </c>
      <c r="F15" s="235"/>
      <c r="G15" s="238" t="s">
        <v>208</v>
      </c>
      <c r="H15" s="238" t="s">
        <v>221</v>
      </c>
      <c r="I15" s="238" t="s">
        <v>209</v>
      </c>
      <c r="J15" s="238" t="s">
        <v>210</v>
      </c>
      <c r="K15" s="238" t="s">
        <v>222</v>
      </c>
      <c r="L15" s="238" t="s">
        <v>183</v>
      </c>
      <c r="M15" s="195"/>
      <c r="N15" s="195"/>
      <c r="O15" s="195"/>
      <c r="P15" s="195"/>
      <c r="Q15" s="196"/>
      <c r="R15" s="195"/>
      <c r="S15" s="195"/>
      <c r="T15" s="195"/>
      <c r="U15" s="195"/>
      <c r="V15" s="197"/>
    </row>
    <row r="16" spans="1:22" s="198" customFormat="1" ht="23.5" customHeight="1" x14ac:dyDescent="0.35">
      <c r="A16" s="194"/>
      <c r="B16" s="195"/>
      <c r="C16" s="195"/>
      <c r="D16" s="195"/>
      <c r="E16" s="234" t="s">
        <v>223</v>
      </c>
      <c r="F16" s="235"/>
      <c r="G16" s="238">
        <v>40</v>
      </c>
      <c r="H16" s="238">
        <v>40</v>
      </c>
      <c r="I16" s="238">
        <v>40</v>
      </c>
      <c r="J16" s="238">
        <v>40</v>
      </c>
      <c r="K16" s="238">
        <v>40</v>
      </c>
      <c r="L16" s="238">
        <v>40</v>
      </c>
      <c r="M16" s="195"/>
      <c r="N16" s="195"/>
      <c r="O16" s="195"/>
      <c r="P16" s="195"/>
      <c r="Q16" s="196"/>
      <c r="R16" s="195"/>
      <c r="S16" s="195"/>
      <c r="T16" s="195"/>
      <c r="U16" s="195"/>
      <c r="V16" s="197"/>
    </row>
    <row r="17" spans="1:22" s="198" customFormat="1" ht="8" customHeight="1" x14ac:dyDescent="0.35">
      <c r="A17" s="194"/>
      <c r="B17" s="195"/>
      <c r="C17" s="195"/>
      <c r="D17" s="195"/>
      <c r="E17" s="195"/>
      <c r="F17" s="195"/>
      <c r="G17" s="195"/>
      <c r="H17" s="195"/>
      <c r="I17" s="195"/>
      <c r="J17" s="195"/>
      <c r="K17" s="195"/>
      <c r="L17" s="195"/>
      <c r="M17" s="195"/>
      <c r="N17" s="195"/>
      <c r="O17" s="195"/>
      <c r="P17" s="195"/>
      <c r="Q17" s="196"/>
      <c r="R17" s="195"/>
      <c r="S17" s="195"/>
      <c r="T17" s="195"/>
      <c r="U17" s="195"/>
      <c r="V17" s="197"/>
    </row>
    <row r="18" spans="1:22" s="198" customFormat="1" ht="32" customHeight="1" x14ac:dyDescent="0.35">
      <c r="A18" s="694" t="s">
        <v>224</v>
      </c>
      <c r="B18" s="695"/>
      <c r="C18" s="695"/>
      <c r="D18" s="695"/>
      <c r="E18" s="695"/>
      <c r="F18" s="695"/>
      <c r="G18" s="695"/>
      <c r="H18" s="695"/>
      <c r="I18" s="695"/>
      <c r="J18" s="695"/>
      <c r="K18" s="695"/>
      <c r="L18" s="695"/>
      <c r="M18" s="695"/>
      <c r="N18" s="695"/>
      <c r="O18" s="695"/>
      <c r="P18" s="695"/>
      <c r="Q18" s="696"/>
      <c r="R18" s="195"/>
      <c r="S18" s="195"/>
      <c r="T18" s="195"/>
      <c r="U18" s="195"/>
      <c r="V18" s="197"/>
    </row>
    <row r="19" spans="1:22" s="198" customFormat="1" ht="12.5" customHeight="1" x14ac:dyDescent="0.35">
      <c r="A19" s="194"/>
      <c r="B19" s="195"/>
      <c r="C19" s="195"/>
      <c r="D19" s="195"/>
      <c r="E19" s="195"/>
      <c r="F19" s="195"/>
      <c r="G19" s="195"/>
      <c r="H19" s="195"/>
      <c r="I19" s="195"/>
      <c r="J19" s="195"/>
      <c r="K19" s="195"/>
      <c r="L19" s="195"/>
      <c r="M19" s="195"/>
      <c r="N19" s="195"/>
      <c r="O19" s="195"/>
      <c r="P19" s="195"/>
      <c r="Q19" s="196"/>
      <c r="R19" s="195"/>
      <c r="S19" s="195"/>
      <c r="T19" s="195"/>
      <c r="U19" s="195"/>
      <c r="V19" s="197"/>
    </row>
    <row r="20" spans="1:22" s="198" customFormat="1" ht="31" customHeight="1" x14ac:dyDescent="0.35">
      <c r="A20" s="685" t="s">
        <v>233</v>
      </c>
      <c r="B20" s="239"/>
      <c r="C20" s="240" t="s">
        <v>225</v>
      </c>
      <c r="D20" s="241"/>
      <c r="E20" s="240" t="s">
        <v>226</v>
      </c>
      <c r="F20" s="239"/>
      <c r="G20" s="686" t="s">
        <v>227</v>
      </c>
      <c r="H20" s="686"/>
      <c r="I20" s="686"/>
      <c r="J20" s="686"/>
      <c r="K20" s="686"/>
      <c r="L20" s="686"/>
      <c r="M20" s="195"/>
      <c r="N20" s="195"/>
      <c r="O20" s="195"/>
      <c r="P20" s="195"/>
      <c r="Q20" s="196"/>
      <c r="R20" s="195"/>
      <c r="S20" s="195"/>
      <c r="T20" s="195"/>
      <c r="U20" s="195"/>
      <c r="V20" s="197"/>
    </row>
    <row r="21" spans="1:22" s="198" customFormat="1" ht="5.5" customHeight="1" x14ac:dyDescent="0.35">
      <c r="A21" s="685"/>
      <c r="B21" s="239"/>
      <c r="C21" s="239"/>
      <c r="D21" s="239"/>
      <c r="E21" s="239"/>
      <c r="F21" s="239"/>
      <c r="G21" s="239"/>
      <c r="H21" s="239"/>
      <c r="I21" s="239"/>
      <c r="J21" s="239"/>
      <c r="K21" s="239"/>
      <c r="L21" s="239"/>
      <c r="M21" s="195"/>
      <c r="N21" s="195"/>
      <c r="O21" s="195"/>
      <c r="P21" s="195"/>
      <c r="Q21" s="196"/>
      <c r="R21" s="195"/>
      <c r="S21" s="195"/>
      <c r="T21" s="195"/>
      <c r="U21" s="195"/>
      <c r="V21" s="197"/>
    </row>
    <row r="22" spans="1:22" s="198" customFormat="1" ht="36" customHeight="1" x14ac:dyDescent="0.35">
      <c r="A22" s="685"/>
      <c r="B22" s="235"/>
      <c r="C22" s="242" t="s">
        <v>235</v>
      </c>
      <c r="D22" s="243"/>
      <c r="E22" s="234" t="s">
        <v>198</v>
      </c>
      <c r="F22" s="235"/>
      <c r="G22" s="234">
        <v>6</v>
      </c>
      <c r="H22" s="234">
        <v>1</v>
      </c>
      <c r="I22" s="234">
        <v>1</v>
      </c>
      <c r="J22" s="234">
        <v>2</v>
      </c>
      <c r="K22" s="234">
        <v>1</v>
      </c>
      <c r="L22" s="234">
        <v>1</v>
      </c>
      <c r="M22" s="195"/>
      <c r="N22" s="195"/>
      <c r="O22" s="195"/>
      <c r="P22" s="195"/>
      <c r="Q22" s="196"/>
      <c r="R22" s="195"/>
      <c r="S22" s="195"/>
      <c r="T22" s="195"/>
      <c r="U22" s="195"/>
      <c r="V22" s="197"/>
    </row>
    <row r="23" spans="1:22" s="198" customFormat="1" ht="54" customHeight="1" x14ac:dyDescent="0.35">
      <c r="A23" s="685"/>
      <c r="B23" s="235"/>
      <c r="C23" s="242" t="s">
        <v>236</v>
      </c>
      <c r="D23" s="243"/>
      <c r="E23" s="244" t="s">
        <v>234</v>
      </c>
      <c r="F23" s="235"/>
      <c r="G23" s="234">
        <v>3</v>
      </c>
      <c r="H23" s="234">
        <v>0</v>
      </c>
      <c r="I23" s="234">
        <v>1</v>
      </c>
      <c r="J23" s="234">
        <v>2</v>
      </c>
      <c r="K23" s="234">
        <v>0</v>
      </c>
      <c r="L23" s="234">
        <v>2</v>
      </c>
      <c r="M23" s="195"/>
      <c r="N23" s="195"/>
      <c r="O23" s="195"/>
      <c r="P23" s="195"/>
      <c r="Q23" s="196"/>
      <c r="R23" s="195"/>
      <c r="S23" s="195"/>
      <c r="T23" s="195"/>
      <c r="U23" s="195"/>
      <c r="V23" s="197"/>
    </row>
    <row r="24" spans="1:22" s="198" customFormat="1" ht="36.5" customHeight="1" x14ac:dyDescent="0.35">
      <c r="A24" s="685"/>
      <c r="B24" s="235"/>
      <c r="C24" s="242" t="s">
        <v>237</v>
      </c>
      <c r="D24" s="243"/>
      <c r="E24" s="234" t="s">
        <v>200</v>
      </c>
      <c r="F24" s="235"/>
      <c r="G24" s="234">
        <v>2</v>
      </c>
      <c r="H24" s="234">
        <v>0</v>
      </c>
      <c r="I24" s="234">
        <v>1</v>
      </c>
      <c r="J24" s="234">
        <v>1</v>
      </c>
      <c r="K24" s="234">
        <v>1</v>
      </c>
      <c r="L24" s="234">
        <v>0</v>
      </c>
      <c r="M24" s="195"/>
      <c r="N24" s="195"/>
      <c r="O24" s="195"/>
      <c r="P24" s="195"/>
      <c r="Q24" s="196"/>
      <c r="R24" s="195"/>
      <c r="S24" s="195"/>
      <c r="T24" s="195"/>
      <c r="U24" s="195"/>
      <c r="V24" s="197"/>
    </row>
    <row r="25" spans="1:22" s="198" customFormat="1" ht="3.5" customHeight="1" x14ac:dyDescent="0.35">
      <c r="A25" s="245"/>
      <c r="B25" s="235"/>
      <c r="C25" s="243"/>
      <c r="D25" s="243"/>
      <c r="E25" s="235"/>
      <c r="F25" s="235"/>
      <c r="G25" s="235"/>
      <c r="H25" s="235"/>
      <c r="I25" s="235"/>
      <c r="J25" s="235"/>
      <c r="K25" s="235"/>
      <c r="L25" s="235"/>
      <c r="M25" s="195"/>
      <c r="N25" s="195"/>
      <c r="O25" s="195"/>
      <c r="P25" s="195"/>
      <c r="Q25" s="196"/>
      <c r="R25" s="195"/>
      <c r="S25" s="195"/>
      <c r="T25" s="195"/>
      <c r="U25" s="195"/>
      <c r="V25" s="197"/>
    </row>
    <row r="26" spans="1:22" s="198" customFormat="1" ht="19.5" customHeight="1" x14ac:dyDescent="0.35">
      <c r="A26" s="708" t="s">
        <v>323</v>
      </c>
      <c r="B26" s="709"/>
      <c r="C26" s="709"/>
      <c r="D26" s="709"/>
      <c r="E26" s="709"/>
      <c r="F26" s="235"/>
      <c r="G26" s="246">
        <f>SUM(G22:G24)</f>
        <v>11</v>
      </c>
      <c r="H26" s="246">
        <f t="shared" ref="H26:L26" si="0">SUM(H22:H24)</f>
        <v>1</v>
      </c>
      <c r="I26" s="246">
        <f t="shared" si="0"/>
        <v>3</v>
      </c>
      <c r="J26" s="246">
        <f t="shared" si="0"/>
        <v>5</v>
      </c>
      <c r="K26" s="246">
        <f t="shared" si="0"/>
        <v>2</v>
      </c>
      <c r="L26" s="246">
        <f t="shared" si="0"/>
        <v>3</v>
      </c>
      <c r="M26" s="195"/>
      <c r="N26" s="195"/>
      <c r="O26" s="195"/>
      <c r="P26" s="195"/>
      <c r="Q26" s="196"/>
      <c r="R26" s="195"/>
      <c r="S26" s="195"/>
      <c r="T26" s="195"/>
      <c r="U26" s="195"/>
      <c r="V26" s="197"/>
    </row>
    <row r="27" spans="1:22" s="198" customFormat="1" ht="8" customHeight="1" x14ac:dyDescent="0.35">
      <c r="A27" s="247"/>
      <c r="B27" s="239"/>
      <c r="C27" s="239"/>
      <c r="D27" s="239"/>
      <c r="E27" s="239"/>
      <c r="F27" s="239"/>
      <c r="G27" s="239"/>
      <c r="H27" s="239"/>
      <c r="I27" s="239"/>
      <c r="J27" s="239"/>
      <c r="K27" s="239"/>
      <c r="L27" s="239"/>
      <c r="M27" s="195"/>
      <c r="N27" s="195"/>
      <c r="O27" s="195"/>
      <c r="P27" s="195"/>
      <c r="Q27" s="196"/>
      <c r="R27" s="195"/>
      <c r="S27" s="195"/>
      <c r="T27" s="195"/>
      <c r="U27" s="195"/>
      <c r="V27" s="197"/>
    </row>
    <row r="28" spans="1:22" ht="19.5" customHeight="1" x14ac:dyDescent="0.35">
      <c r="A28" s="708" t="s">
        <v>228</v>
      </c>
      <c r="B28" s="709"/>
      <c r="C28" s="709"/>
      <c r="D28" s="709"/>
      <c r="E28" s="709"/>
      <c r="F28" s="248"/>
      <c r="G28" s="710">
        <f>SUM(G26:L26)</f>
        <v>25</v>
      </c>
      <c r="H28" s="710"/>
      <c r="I28" s="710"/>
      <c r="J28" s="710"/>
      <c r="K28" s="710"/>
      <c r="L28" s="710"/>
      <c r="N28" s="216"/>
      <c r="Q28" s="217"/>
    </row>
    <row r="29" spans="1:22" ht="19.5" customHeight="1" x14ac:dyDescent="0.35">
      <c r="A29" s="218"/>
      <c r="E29" s="215"/>
      <c r="F29" s="215"/>
      <c r="G29" s="215"/>
      <c r="H29" s="215"/>
      <c r="I29" s="215"/>
      <c r="J29" s="215"/>
      <c r="K29" s="215"/>
      <c r="L29" s="215"/>
      <c r="M29" s="215"/>
      <c r="N29" s="216"/>
      <c r="Q29" s="217"/>
    </row>
    <row r="30" spans="1:22" ht="33" customHeight="1" x14ac:dyDescent="0.35">
      <c r="A30" s="694" t="s">
        <v>229</v>
      </c>
      <c r="B30" s="695"/>
      <c r="C30" s="695"/>
      <c r="D30" s="695"/>
      <c r="E30" s="695"/>
      <c r="F30" s="695"/>
      <c r="G30" s="695"/>
      <c r="H30" s="695"/>
      <c r="I30" s="695"/>
      <c r="J30" s="695"/>
      <c r="K30" s="695"/>
      <c r="L30" s="695"/>
      <c r="M30" s="695"/>
      <c r="N30" s="695"/>
      <c r="O30" s="695"/>
      <c r="P30" s="695"/>
      <c r="Q30" s="696"/>
      <c r="R30" s="212"/>
      <c r="S30" s="212"/>
      <c r="T30" s="212"/>
      <c r="U30" s="212"/>
      <c r="V30" s="212"/>
    </row>
    <row r="31" spans="1:22" s="198" customFormat="1" ht="5.15" customHeight="1" x14ac:dyDescent="0.35">
      <c r="A31" s="194"/>
      <c r="B31" s="195"/>
      <c r="C31" s="195"/>
      <c r="D31" s="195"/>
      <c r="E31" s="195"/>
      <c r="F31" s="195"/>
      <c r="G31" s="195"/>
      <c r="H31" s="195"/>
      <c r="I31" s="195"/>
      <c r="J31" s="195"/>
      <c r="K31" s="195"/>
      <c r="L31" s="195"/>
      <c r="M31" s="195"/>
      <c r="N31" s="195"/>
      <c r="O31" s="195"/>
      <c r="P31" s="195"/>
      <c r="Q31" s="196"/>
      <c r="R31" s="195"/>
      <c r="S31" s="195"/>
      <c r="T31" s="195"/>
      <c r="U31" s="195"/>
      <c r="V31" s="197"/>
    </row>
    <row r="32" spans="1:22" ht="50" customHeight="1" x14ac:dyDescent="0.35">
      <c r="A32" s="715" t="s">
        <v>230</v>
      </c>
      <c r="B32" s="716"/>
      <c r="C32" s="716"/>
      <c r="D32" s="221"/>
      <c r="E32" s="716" t="s">
        <v>231</v>
      </c>
      <c r="F32" s="716"/>
      <c r="G32" s="716"/>
      <c r="H32" s="716" t="s">
        <v>327</v>
      </c>
      <c r="I32" s="716"/>
      <c r="J32" s="716" t="s">
        <v>232</v>
      </c>
      <c r="K32" s="716"/>
      <c r="L32" s="716"/>
      <c r="M32" s="220" t="s">
        <v>186</v>
      </c>
      <c r="N32" s="220" t="s">
        <v>187</v>
      </c>
      <c r="O32" s="716" t="s">
        <v>188</v>
      </c>
      <c r="P32" s="716"/>
      <c r="Q32" s="720"/>
    </row>
    <row r="33" spans="1:18" ht="4.5" customHeight="1" x14ac:dyDescent="0.35">
      <c r="A33" s="223"/>
      <c r="B33" s="221"/>
      <c r="C33" s="221"/>
      <c r="D33" s="221"/>
      <c r="E33" s="221"/>
      <c r="F33" s="221"/>
      <c r="G33" s="221"/>
      <c r="H33" s="221"/>
      <c r="I33" s="221"/>
      <c r="J33" s="221"/>
      <c r="K33" s="221"/>
      <c r="L33" s="221"/>
      <c r="M33" s="221"/>
      <c r="N33" s="221"/>
      <c r="O33" s="221"/>
      <c r="P33" s="221"/>
      <c r="Q33" s="224"/>
    </row>
    <row r="34" spans="1:18" ht="20" customHeight="1" x14ac:dyDescent="0.35">
      <c r="A34" s="749" t="s">
        <v>131</v>
      </c>
      <c r="B34" s="750"/>
      <c r="C34" s="751"/>
      <c r="D34" s="249"/>
      <c r="E34" s="711" t="s">
        <v>198</v>
      </c>
      <c r="F34" s="711"/>
      <c r="G34" s="711"/>
      <c r="H34" s="721"/>
      <c r="I34" s="721"/>
      <c r="J34" s="712"/>
      <c r="K34" s="714"/>
      <c r="L34" s="713"/>
      <c r="M34" s="225"/>
      <c r="N34" s="226"/>
      <c r="O34" s="722"/>
      <c r="P34" s="722"/>
      <c r="Q34" s="723"/>
    </row>
    <row r="35" spans="1:18" ht="20" customHeight="1" x14ac:dyDescent="0.35">
      <c r="A35" s="743"/>
      <c r="B35" s="744"/>
      <c r="C35" s="745"/>
      <c r="D35" s="249"/>
      <c r="E35" s="711" t="s">
        <v>234</v>
      </c>
      <c r="F35" s="711"/>
      <c r="G35" s="711"/>
      <c r="H35" s="712"/>
      <c r="I35" s="713"/>
      <c r="J35" s="712"/>
      <c r="K35" s="714"/>
      <c r="L35" s="713"/>
      <c r="M35" s="225"/>
      <c r="N35" s="226"/>
      <c r="O35" s="717"/>
      <c r="P35" s="718"/>
      <c r="Q35" s="719"/>
    </row>
    <row r="36" spans="1:18" ht="20" customHeight="1" thickBot="1" x14ac:dyDescent="0.4">
      <c r="A36" s="746"/>
      <c r="B36" s="747"/>
      <c r="C36" s="748"/>
      <c r="D36" s="250"/>
      <c r="E36" s="739" t="s">
        <v>200</v>
      </c>
      <c r="F36" s="739"/>
      <c r="G36" s="739"/>
      <c r="H36" s="736"/>
      <c r="I36" s="737"/>
      <c r="J36" s="736"/>
      <c r="K36" s="754"/>
      <c r="L36" s="737"/>
      <c r="M36" s="227"/>
      <c r="N36" s="228"/>
      <c r="O36" s="764"/>
      <c r="P36" s="765"/>
      <c r="Q36" s="766"/>
    </row>
    <row r="37" spans="1:18" ht="20" customHeight="1" thickTop="1" thickBot="1" x14ac:dyDescent="0.4">
      <c r="A37" s="724" t="s">
        <v>217</v>
      </c>
      <c r="B37" s="725"/>
      <c r="C37" s="725"/>
      <c r="D37" s="251"/>
      <c r="E37" s="725" t="s">
        <v>198</v>
      </c>
      <c r="F37" s="725"/>
      <c r="G37" s="725"/>
      <c r="H37" s="726"/>
      <c r="I37" s="726"/>
      <c r="J37" s="727"/>
      <c r="K37" s="728"/>
      <c r="L37" s="729"/>
      <c r="M37" s="229"/>
      <c r="N37" s="230"/>
      <c r="O37" s="730"/>
      <c r="P37" s="730"/>
      <c r="Q37" s="731"/>
    </row>
    <row r="38" spans="1:18" ht="20" customHeight="1" thickTop="1" x14ac:dyDescent="0.35">
      <c r="A38" s="740" t="s">
        <v>133</v>
      </c>
      <c r="B38" s="741"/>
      <c r="C38" s="742"/>
      <c r="D38" s="252"/>
      <c r="E38" s="733" t="s">
        <v>198</v>
      </c>
      <c r="F38" s="733"/>
      <c r="G38" s="733"/>
      <c r="H38" s="738"/>
      <c r="I38" s="738"/>
      <c r="J38" s="758"/>
      <c r="K38" s="759"/>
      <c r="L38" s="760"/>
      <c r="M38" s="231"/>
      <c r="N38" s="232"/>
      <c r="O38" s="767"/>
      <c r="P38" s="767"/>
      <c r="Q38" s="768"/>
    </row>
    <row r="39" spans="1:18" ht="20" customHeight="1" x14ac:dyDescent="0.35">
      <c r="A39" s="743"/>
      <c r="B39" s="744"/>
      <c r="C39" s="745"/>
      <c r="D39" s="249"/>
      <c r="E39" s="711" t="s">
        <v>234</v>
      </c>
      <c r="F39" s="711"/>
      <c r="G39" s="711"/>
      <c r="H39" s="712"/>
      <c r="I39" s="713"/>
      <c r="J39" s="712"/>
      <c r="K39" s="714"/>
      <c r="L39" s="713"/>
      <c r="M39" s="225"/>
      <c r="N39" s="226"/>
      <c r="O39" s="717"/>
      <c r="P39" s="718"/>
      <c r="Q39" s="719"/>
    </row>
    <row r="40" spans="1:18" ht="20" customHeight="1" thickBot="1" x14ac:dyDescent="0.4">
      <c r="A40" s="746"/>
      <c r="B40" s="747"/>
      <c r="C40" s="748"/>
      <c r="D40" s="250"/>
      <c r="E40" s="739" t="s">
        <v>200</v>
      </c>
      <c r="F40" s="739"/>
      <c r="G40" s="739"/>
      <c r="H40" s="736"/>
      <c r="I40" s="737"/>
      <c r="J40" s="736"/>
      <c r="K40" s="754"/>
      <c r="L40" s="737"/>
      <c r="M40" s="227"/>
      <c r="N40" s="228"/>
      <c r="O40" s="764"/>
      <c r="P40" s="765"/>
      <c r="Q40" s="766"/>
    </row>
    <row r="41" spans="1:18" ht="20.5" customHeight="1" thickTop="1" x14ac:dyDescent="0.35">
      <c r="A41" s="740" t="s">
        <v>134</v>
      </c>
      <c r="B41" s="741"/>
      <c r="C41" s="742"/>
      <c r="D41" s="252"/>
      <c r="E41" s="733" t="s">
        <v>198</v>
      </c>
      <c r="F41" s="733"/>
      <c r="G41" s="733"/>
      <c r="H41" s="738"/>
      <c r="I41" s="738"/>
      <c r="J41" s="758"/>
      <c r="K41" s="759"/>
      <c r="L41" s="760"/>
      <c r="M41" s="231"/>
      <c r="N41" s="232"/>
      <c r="O41" s="767"/>
      <c r="P41" s="767"/>
      <c r="Q41" s="768"/>
    </row>
    <row r="42" spans="1:18" ht="20.5" customHeight="1" x14ac:dyDescent="0.35">
      <c r="A42" s="743"/>
      <c r="B42" s="744"/>
      <c r="C42" s="745"/>
      <c r="D42" s="249"/>
      <c r="E42" s="711" t="s">
        <v>234</v>
      </c>
      <c r="F42" s="711"/>
      <c r="G42" s="711"/>
      <c r="H42" s="712"/>
      <c r="I42" s="713"/>
      <c r="J42" s="712"/>
      <c r="K42" s="714"/>
      <c r="L42" s="713"/>
      <c r="M42" s="225"/>
      <c r="N42" s="226"/>
      <c r="O42" s="717"/>
      <c r="P42" s="718"/>
      <c r="Q42" s="719"/>
    </row>
    <row r="43" spans="1:18" ht="20.5" customHeight="1" thickBot="1" x14ac:dyDescent="0.4">
      <c r="A43" s="746"/>
      <c r="B43" s="747"/>
      <c r="C43" s="748"/>
      <c r="D43" s="250"/>
      <c r="E43" s="739" t="s">
        <v>200</v>
      </c>
      <c r="F43" s="739"/>
      <c r="G43" s="739"/>
      <c r="H43" s="736"/>
      <c r="I43" s="737"/>
      <c r="J43" s="736"/>
      <c r="K43" s="754"/>
      <c r="L43" s="737"/>
      <c r="M43" s="227"/>
      <c r="N43" s="228"/>
      <c r="O43" s="764"/>
      <c r="P43" s="765"/>
      <c r="Q43" s="766"/>
    </row>
    <row r="44" spans="1:18" ht="20" customHeight="1" thickTop="1" x14ac:dyDescent="0.35">
      <c r="A44" s="740" t="s">
        <v>202</v>
      </c>
      <c r="B44" s="741"/>
      <c r="C44" s="742"/>
      <c r="D44" s="252"/>
      <c r="E44" s="733" t="s">
        <v>198</v>
      </c>
      <c r="F44" s="733"/>
      <c r="G44" s="733"/>
      <c r="H44" s="738"/>
      <c r="I44" s="738"/>
      <c r="J44" s="758"/>
      <c r="K44" s="759"/>
      <c r="L44" s="760"/>
      <c r="M44" s="231"/>
      <c r="N44" s="232"/>
      <c r="O44" s="767"/>
      <c r="P44" s="767"/>
      <c r="Q44" s="768"/>
    </row>
    <row r="45" spans="1:18" ht="20" customHeight="1" thickBot="1" x14ac:dyDescent="0.4">
      <c r="A45" s="746"/>
      <c r="B45" s="747"/>
      <c r="C45" s="748"/>
      <c r="D45" s="250"/>
      <c r="E45" s="739" t="s">
        <v>200</v>
      </c>
      <c r="F45" s="739"/>
      <c r="G45" s="739"/>
      <c r="H45" s="736"/>
      <c r="I45" s="737"/>
      <c r="J45" s="736"/>
      <c r="K45" s="754"/>
      <c r="L45" s="737"/>
      <c r="M45" s="227"/>
      <c r="N45" s="228"/>
      <c r="O45" s="764"/>
      <c r="P45" s="765"/>
      <c r="Q45" s="766"/>
    </row>
    <row r="46" spans="1:18" ht="20" customHeight="1" thickTop="1" x14ac:dyDescent="0.35">
      <c r="A46" s="732" t="s">
        <v>201</v>
      </c>
      <c r="B46" s="733"/>
      <c r="C46" s="733"/>
      <c r="D46" s="252"/>
      <c r="E46" s="733" t="s">
        <v>198</v>
      </c>
      <c r="F46" s="733"/>
      <c r="G46" s="733"/>
      <c r="H46" s="738"/>
      <c r="I46" s="738"/>
      <c r="J46" s="758"/>
      <c r="K46" s="759"/>
      <c r="L46" s="760"/>
      <c r="M46" s="231"/>
      <c r="N46" s="232"/>
      <c r="O46" s="767"/>
      <c r="P46" s="767"/>
      <c r="Q46" s="768"/>
    </row>
    <row r="47" spans="1:18" ht="21.5" customHeight="1" thickBot="1" x14ac:dyDescent="0.4">
      <c r="A47" s="734"/>
      <c r="B47" s="735"/>
      <c r="C47" s="735"/>
      <c r="D47" s="253"/>
      <c r="E47" s="735" t="s">
        <v>234</v>
      </c>
      <c r="F47" s="735"/>
      <c r="G47" s="735"/>
      <c r="H47" s="752"/>
      <c r="I47" s="753"/>
      <c r="J47" s="755"/>
      <c r="K47" s="756"/>
      <c r="L47" s="757"/>
      <c r="M47" s="233"/>
      <c r="N47" s="233"/>
      <c r="O47" s="761"/>
      <c r="P47" s="762"/>
      <c r="Q47" s="763"/>
      <c r="R47" s="215"/>
    </row>
    <row r="48" spans="1:18" ht="10.5" customHeight="1" x14ac:dyDescent="0.35"/>
  </sheetData>
  <sheetProtection algorithmName="SHA-512" hashValue="+S4q1ZeKypcWyoaT1ZB2R2rDeqvRyV7M414c45KdIJsv32OJU0o/sIawI8Iw7muC5HIAbfe5lln6xHZzLBTgkw==" saltValue="qIdR+Sb5kz9RIWxpblQLbw==" spinCount="100000" sheet="1" objects="1" scenarios="1"/>
  <mergeCells count="83">
    <mergeCell ref="O47:Q47"/>
    <mergeCell ref="O36:Q36"/>
    <mergeCell ref="O39:Q39"/>
    <mergeCell ref="O40:Q40"/>
    <mergeCell ref="O42:Q42"/>
    <mergeCell ref="O43:Q43"/>
    <mergeCell ref="O46:Q46"/>
    <mergeCell ref="O44:Q44"/>
    <mergeCell ref="O45:Q45"/>
    <mergeCell ref="O41:Q41"/>
    <mergeCell ref="O38:Q38"/>
    <mergeCell ref="H42:I42"/>
    <mergeCell ref="H43:I43"/>
    <mergeCell ref="H45:I45"/>
    <mergeCell ref="H47:I47"/>
    <mergeCell ref="J36:L36"/>
    <mergeCell ref="J39:L39"/>
    <mergeCell ref="J40:L40"/>
    <mergeCell ref="J42:L42"/>
    <mergeCell ref="J43:L43"/>
    <mergeCell ref="J45:L45"/>
    <mergeCell ref="J47:L47"/>
    <mergeCell ref="J46:L46"/>
    <mergeCell ref="J44:L44"/>
    <mergeCell ref="J41:L41"/>
    <mergeCell ref="J38:L38"/>
    <mergeCell ref="E45:G45"/>
    <mergeCell ref="A44:C45"/>
    <mergeCell ref="E36:G36"/>
    <mergeCell ref="A34:C36"/>
    <mergeCell ref="E39:G39"/>
    <mergeCell ref="E40:G40"/>
    <mergeCell ref="A38:C40"/>
    <mergeCell ref="A46:C47"/>
    <mergeCell ref="E47:G47"/>
    <mergeCell ref="H36:I36"/>
    <mergeCell ref="H39:I39"/>
    <mergeCell ref="H40:I40"/>
    <mergeCell ref="E46:G46"/>
    <mergeCell ref="H46:I46"/>
    <mergeCell ref="E44:G44"/>
    <mergeCell ref="H44:I44"/>
    <mergeCell ref="E41:G41"/>
    <mergeCell ref="H41:I41"/>
    <mergeCell ref="E38:G38"/>
    <mergeCell ref="H38:I38"/>
    <mergeCell ref="E42:G42"/>
    <mergeCell ref="E43:G43"/>
    <mergeCell ref="A41:C43"/>
    <mergeCell ref="O34:Q34"/>
    <mergeCell ref="A37:C37"/>
    <mergeCell ref="E37:G37"/>
    <mergeCell ref="H37:I37"/>
    <mergeCell ref="J37:L37"/>
    <mergeCell ref="O37:Q37"/>
    <mergeCell ref="A26:E26"/>
    <mergeCell ref="A28:E28"/>
    <mergeCell ref="G28:L28"/>
    <mergeCell ref="E35:G35"/>
    <mergeCell ref="H35:I35"/>
    <mergeCell ref="J35:L35"/>
    <mergeCell ref="A30:Q30"/>
    <mergeCell ref="A32:C32"/>
    <mergeCell ref="E32:G32"/>
    <mergeCell ref="H32:I32"/>
    <mergeCell ref="O35:Q35"/>
    <mergeCell ref="J32:L32"/>
    <mergeCell ref="O32:Q32"/>
    <mergeCell ref="E34:G34"/>
    <mergeCell ref="H34:I34"/>
    <mergeCell ref="J34:L34"/>
    <mergeCell ref="A1:Q1"/>
    <mergeCell ref="A3:Q3"/>
    <mergeCell ref="A5:C5"/>
    <mergeCell ref="H5:J5"/>
    <mergeCell ref="N5:Q5"/>
    <mergeCell ref="A20:A24"/>
    <mergeCell ref="G20:L20"/>
    <mergeCell ref="A7:C7"/>
    <mergeCell ref="E7:Q7"/>
    <mergeCell ref="A9:Q9"/>
    <mergeCell ref="A11:Q11"/>
    <mergeCell ref="A18:Q18"/>
  </mergeCells>
  <conditionalFormatting sqref="F28:G28 N28 E29:N29 R47">
    <cfRule type="cellIs" dxfId="1" priority="1" operator="equal">
      <formula>0</formula>
    </cfRule>
  </conditionalFormatting>
  <pageMargins left="1.19" right="0.71" top="0.43307086614173229" bottom="0.47244094488188981" header="0.31496062992125984" footer="0.31496062992125984"/>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42"/>
  <sheetViews>
    <sheetView showGridLines="0" zoomScaleNormal="100" workbookViewId="0">
      <pane xSplit="3" ySplit="4" topLeftCell="D5" activePane="bottomRight" state="frozen"/>
      <selection pane="topRight" activeCell="D1" sqref="D1"/>
      <selection pane="bottomLeft" activeCell="A5" sqref="A5"/>
      <selection pane="bottomRight" sqref="A1:J1"/>
    </sheetView>
  </sheetViews>
  <sheetFormatPr defaultRowHeight="14.5" x14ac:dyDescent="0.35"/>
  <cols>
    <col min="1" max="1" width="10" style="213" customWidth="1"/>
    <col min="2" max="2" width="22.81640625" style="213" customWidth="1"/>
    <col min="3" max="3" width="46.6328125" style="213" customWidth="1"/>
    <col min="4" max="4" width="19.36328125" style="213" customWidth="1"/>
    <col min="5" max="5" width="18.1796875" style="213" customWidth="1"/>
    <col min="6" max="6" width="16.1796875" style="213" customWidth="1"/>
    <col min="7" max="7" width="20.90625" style="213" customWidth="1"/>
    <col min="8" max="8" width="18.54296875" style="213" customWidth="1"/>
    <col min="9" max="9" width="17.90625" style="213" customWidth="1"/>
    <col min="10" max="10" width="30.453125" style="213" customWidth="1"/>
    <col min="11" max="11" width="2.7265625" style="213" customWidth="1"/>
    <col min="12" max="12" width="1.54296875" style="213" customWidth="1"/>
    <col min="13" max="13" width="5" style="213" hidden="1" customWidth="1"/>
    <col min="14" max="14" width="11.54296875" style="213" hidden="1" customWidth="1"/>
    <col min="15" max="15" width="4.54296875" style="213" customWidth="1"/>
    <col min="16" max="17" width="0" style="213" hidden="1" customWidth="1"/>
    <col min="18" max="18" width="5.26953125" style="213" hidden="1" customWidth="1"/>
    <col min="19" max="19" width="0" style="213" hidden="1" customWidth="1"/>
    <col min="20" max="20" width="2.1796875" style="213" hidden="1" customWidth="1"/>
    <col min="21" max="16384" width="8.7265625" style="213"/>
  </cols>
  <sheetData>
    <row r="1" spans="1:21" s="187" customFormat="1" ht="40" customHeight="1" x14ac:dyDescent="0.35">
      <c r="A1" s="772" t="s">
        <v>332</v>
      </c>
      <c r="B1" s="773"/>
      <c r="C1" s="773"/>
      <c r="D1" s="773"/>
      <c r="E1" s="773"/>
      <c r="F1" s="773"/>
      <c r="G1" s="773"/>
      <c r="H1" s="773"/>
      <c r="I1" s="773"/>
      <c r="J1" s="774"/>
      <c r="K1" s="254"/>
      <c r="L1" s="254"/>
      <c r="M1" s="254"/>
      <c r="N1" s="254"/>
      <c r="O1" s="254"/>
      <c r="P1" s="254"/>
      <c r="Q1" s="186"/>
      <c r="R1" s="186"/>
      <c r="S1" s="186"/>
      <c r="T1" s="186"/>
      <c r="U1" s="186"/>
    </row>
    <row r="2" spans="1:21" s="191" customFormat="1" ht="5.15" customHeight="1" x14ac:dyDescent="0.35">
      <c r="A2" s="188"/>
      <c r="B2" s="189"/>
      <c r="C2" s="189"/>
      <c r="D2" s="189"/>
      <c r="E2" s="189"/>
      <c r="F2" s="189"/>
      <c r="G2" s="189"/>
      <c r="H2" s="189"/>
      <c r="I2" s="189"/>
      <c r="J2" s="190"/>
      <c r="K2" s="189"/>
      <c r="L2" s="189"/>
      <c r="M2" s="189"/>
      <c r="N2" s="189"/>
      <c r="O2" s="189"/>
      <c r="P2" s="189"/>
      <c r="Q2" s="189"/>
      <c r="R2" s="189"/>
      <c r="S2" s="189"/>
      <c r="T2" s="189"/>
      <c r="U2" s="189"/>
    </row>
    <row r="3" spans="1:21" s="193" customFormat="1" ht="40" customHeight="1" x14ac:dyDescent="0.45">
      <c r="A3" s="777" t="str">
        <f>'Postos e CCT'!A3</f>
        <v>Contratação de Serviço de Apoio Administrativo e Operacional para as Unidades da Receita Federal do Brasil pertencentes à DRF-NITERÓI (DRF-NIT)</v>
      </c>
      <c r="B3" s="778"/>
      <c r="C3" s="778"/>
      <c r="D3" s="778"/>
      <c r="E3" s="778"/>
      <c r="F3" s="778"/>
      <c r="G3" s="778"/>
      <c r="H3" s="778"/>
      <c r="I3" s="778"/>
      <c r="J3" s="779"/>
      <c r="K3" s="192"/>
      <c r="L3" s="192"/>
      <c r="M3" s="192"/>
      <c r="N3" s="192"/>
      <c r="O3" s="192"/>
      <c r="P3" s="192"/>
      <c r="Q3" s="192"/>
      <c r="R3" s="192"/>
      <c r="S3" s="192"/>
      <c r="T3" s="192"/>
      <c r="U3" s="192"/>
    </row>
    <row r="4" spans="1:21" s="198" customFormat="1" ht="5.15" customHeight="1" x14ac:dyDescent="0.35">
      <c r="A4" s="194"/>
      <c r="B4" s="195"/>
      <c r="C4" s="195"/>
      <c r="D4" s="195"/>
      <c r="E4" s="195"/>
      <c r="F4" s="195"/>
      <c r="G4" s="195"/>
      <c r="H4" s="195"/>
      <c r="I4" s="195"/>
      <c r="J4" s="196"/>
      <c r="K4" s="255"/>
      <c r="L4" s="255"/>
      <c r="M4" s="255"/>
      <c r="N4" s="255"/>
      <c r="O4" s="255"/>
      <c r="P4" s="255"/>
      <c r="Q4" s="195"/>
      <c r="R4" s="195"/>
      <c r="S4" s="195"/>
      <c r="T4" s="195"/>
      <c r="U4" s="197"/>
    </row>
    <row r="5" spans="1:21" s="206" customFormat="1" ht="30" customHeight="1" x14ac:dyDescent="0.35">
      <c r="A5" s="687" t="s">
        <v>211</v>
      </c>
      <c r="B5" s="637"/>
      <c r="C5" s="256"/>
      <c r="D5" s="257" t="s">
        <v>212</v>
      </c>
      <c r="E5" s="780"/>
      <c r="F5" s="780"/>
      <c r="G5" s="204" t="s">
        <v>213</v>
      </c>
      <c r="H5" s="258"/>
      <c r="I5" s="199" t="s">
        <v>214</v>
      </c>
      <c r="J5" s="259"/>
      <c r="L5" s="260"/>
      <c r="M5" s="261"/>
      <c r="N5" s="261"/>
      <c r="O5" s="261"/>
      <c r="P5" s="261"/>
    </row>
    <row r="6" spans="1:21" s="211" customFormat="1" ht="5.15" customHeight="1" x14ac:dyDescent="0.35">
      <c r="A6" s="207"/>
      <c r="B6" s="208"/>
      <c r="C6" s="208"/>
      <c r="D6" s="208"/>
      <c r="E6" s="208"/>
      <c r="F6" s="209"/>
      <c r="G6" s="209"/>
      <c r="H6" s="209"/>
      <c r="I6" s="209"/>
      <c r="J6" s="210"/>
      <c r="K6" s="262"/>
      <c r="L6" s="262"/>
      <c r="M6" s="262"/>
      <c r="N6" s="262"/>
      <c r="O6" s="262"/>
      <c r="P6" s="262"/>
      <c r="Q6" s="209"/>
      <c r="R6" s="209"/>
      <c r="S6" s="209"/>
      <c r="T6" s="209"/>
      <c r="U6" s="209"/>
    </row>
    <row r="7" spans="1:21" s="206" customFormat="1" ht="30" customHeight="1" x14ac:dyDescent="0.35">
      <c r="A7" s="703" t="s">
        <v>215</v>
      </c>
      <c r="B7" s="621"/>
      <c r="C7" s="621"/>
      <c r="D7" s="625"/>
      <c r="E7" s="625"/>
      <c r="F7" s="625"/>
      <c r="G7" s="625"/>
      <c r="H7" s="625"/>
      <c r="I7" s="625"/>
      <c r="J7" s="707"/>
      <c r="K7" s="261"/>
      <c r="L7" s="261"/>
      <c r="M7" s="261"/>
      <c r="N7" s="261"/>
      <c r="O7" s="261"/>
      <c r="P7" s="261"/>
      <c r="Q7" s="202"/>
      <c r="R7" s="202"/>
      <c r="S7" s="202"/>
      <c r="T7" s="202"/>
    </row>
    <row r="8" spans="1:21" s="211" customFormat="1" ht="5.15" customHeight="1" x14ac:dyDescent="0.35">
      <c r="A8" s="207"/>
      <c r="B8" s="208"/>
      <c r="C8" s="208"/>
      <c r="D8" s="208"/>
      <c r="E8" s="208"/>
      <c r="F8" s="209"/>
      <c r="G8" s="209"/>
      <c r="H8" s="209"/>
      <c r="I8" s="209"/>
      <c r="J8" s="210"/>
      <c r="K8" s="209"/>
      <c r="L8" s="209"/>
      <c r="M8" s="209"/>
      <c r="N8" s="209"/>
      <c r="O8" s="262"/>
      <c r="P8" s="262"/>
      <c r="Q8" s="209"/>
      <c r="R8" s="209"/>
      <c r="S8" s="209"/>
      <c r="T8" s="209"/>
      <c r="U8" s="209"/>
    </row>
    <row r="9" spans="1:21" ht="41" customHeight="1" x14ac:dyDescent="0.35">
      <c r="A9" s="691" t="s">
        <v>36</v>
      </c>
      <c r="B9" s="692"/>
      <c r="C9" s="692"/>
      <c r="D9" s="692"/>
      <c r="E9" s="692"/>
      <c r="F9" s="692"/>
      <c r="G9" s="692"/>
      <c r="H9" s="692"/>
      <c r="I9" s="692"/>
      <c r="J9" s="693"/>
      <c r="K9" s="263"/>
      <c r="L9" s="263"/>
      <c r="M9" s="263"/>
      <c r="N9" s="263"/>
      <c r="O9" s="263"/>
      <c r="P9" s="263"/>
      <c r="Q9" s="212"/>
      <c r="R9" s="212"/>
      <c r="S9" s="212"/>
      <c r="T9" s="212"/>
      <c r="U9" s="212"/>
    </row>
    <row r="10" spans="1:21" s="198" customFormat="1" ht="5.15" customHeight="1" x14ac:dyDescent="0.35">
      <c r="A10" s="194"/>
      <c r="B10" s="195"/>
      <c r="C10" s="195"/>
      <c r="D10" s="195"/>
      <c r="E10" s="195"/>
      <c r="F10" s="195"/>
      <c r="G10" s="195"/>
      <c r="H10" s="195"/>
      <c r="I10" s="195"/>
      <c r="J10" s="196"/>
      <c r="K10" s="255"/>
      <c r="L10" s="255"/>
      <c r="M10" s="255"/>
      <c r="N10" s="255"/>
      <c r="O10" s="255"/>
      <c r="P10" s="255"/>
      <c r="Q10" s="195"/>
      <c r="R10" s="195"/>
      <c r="S10" s="195"/>
      <c r="T10" s="195"/>
      <c r="U10" s="197"/>
    </row>
    <row r="11" spans="1:21" ht="39.5" customHeight="1" x14ac:dyDescent="0.35">
      <c r="A11" s="694" t="s">
        <v>289</v>
      </c>
      <c r="B11" s="695"/>
      <c r="C11" s="695"/>
      <c r="D11" s="695"/>
      <c r="E11" s="695"/>
      <c r="F11" s="695"/>
      <c r="G11" s="695"/>
      <c r="H11" s="695"/>
      <c r="I11" s="695"/>
      <c r="J11" s="696"/>
      <c r="K11" s="212"/>
      <c r="L11" s="212"/>
      <c r="M11" s="212"/>
      <c r="N11" s="212"/>
      <c r="O11" s="212"/>
      <c r="P11" s="212"/>
      <c r="Q11" s="212"/>
      <c r="R11" s="212"/>
      <c r="S11" s="212"/>
      <c r="T11" s="212"/>
      <c r="U11" s="212"/>
    </row>
    <row r="12" spans="1:21" s="198" customFormat="1" ht="5.15" customHeight="1" x14ac:dyDescent="0.35">
      <c r="A12" s="194"/>
      <c r="B12" s="195"/>
      <c r="C12" s="195"/>
      <c r="D12" s="195"/>
      <c r="E12" s="195"/>
      <c r="F12" s="195"/>
      <c r="G12" s="195"/>
      <c r="H12" s="195"/>
      <c r="I12" s="195"/>
      <c r="J12" s="196"/>
      <c r="K12" s="195"/>
      <c r="L12" s="195"/>
      <c r="M12" s="195"/>
      <c r="N12" s="195"/>
      <c r="O12" s="195"/>
      <c r="P12" s="195"/>
      <c r="Q12" s="195"/>
      <c r="R12" s="195"/>
      <c r="S12" s="195"/>
      <c r="T12" s="195"/>
      <c r="U12" s="197"/>
    </row>
    <row r="13" spans="1:21" ht="30" customHeight="1" x14ac:dyDescent="0.35">
      <c r="A13" s="781" t="s">
        <v>290</v>
      </c>
      <c r="B13" s="782"/>
      <c r="C13" s="264" t="s">
        <v>259</v>
      </c>
      <c r="D13" s="277">
        <v>5</v>
      </c>
      <c r="E13" s="265"/>
      <c r="F13" s="266"/>
      <c r="G13" s="266"/>
      <c r="H13" s="266"/>
      <c r="I13" s="266"/>
      <c r="J13" s="217"/>
      <c r="P13" s="266"/>
      <c r="Q13" s="255"/>
      <c r="R13" s="195"/>
      <c r="S13" s="255"/>
      <c r="T13" s="267"/>
      <c r="U13" s="268"/>
    </row>
    <row r="14" spans="1:21" ht="30" customHeight="1" x14ac:dyDescent="0.35">
      <c r="A14" s="783"/>
      <c r="B14" s="784"/>
      <c r="C14" s="264" t="s">
        <v>260</v>
      </c>
      <c r="D14" s="277">
        <f>D13*12</f>
        <v>60</v>
      </c>
      <c r="E14" s="265"/>
      <c r="F14" s="266"/>
      <c r="G14" s="266"/>
      <c r="H14" s="266"/>
      <c r="I14" s="266"/>
      <c r="J14" s="217"/>
      <c r="P14" s="266"/>
      <c r="Q14" s="255"/>
      <c r="R14" s="195"/>
      <c r="S14" s="255"/>
      <c r="T14" s="267"/>
      <c r="U14" s="268"/>
    </row>
    <row r="15" spans="1:21" ht="5.15" customHeight="1" x14ac:dyDescent="0.35">
      <c r="A15" s="269"/>
      <c r="B15" s="266"/>
      <c r="C15" s="266"/>
      <c r="D15" s="266"/>
      <c r="E15" s="266"/>
      <c r="F15" s="195"/>
      <c r="G15" s="195"/>
      <c r="H15" s="195"/>
      <c r="I15" s="195"/>
      <c r="J15" s="270"/>
      <c r="K15" s="266"/>
      <c r="L15" s="266"/>
      <c r="M15" s="266"/>
      <c r="N15" s="266"/>
      <c r="O15" s="266"/>
      <c r="P15" s="266"/>
      <c r="Q15" s="266"/>
      <c r="R15" s="266"/>
      <c r="S15" s="266"/>
      <c r="T15" s="266"/>
      <c r="U15" s="271"/>
    </row>
    <row r="16" spans="1:21" ht="42.5" customHeight="1" x14ac:dyDescent="0.35">
      <c r="A16" s="219" t="s">
        <v>0</v>
      </c>
      <c r="B16" s="220" t="s">
        <v>130</v>
      </c>
      <c r="C16" s="220" t="s">
        <v>137</v>
      </c>
      <c r="D16" s="272" t="s">
        <v>131</v>
      </c>
      <c r="E16" s="272" t="s">
        <v>217</v>
      </c>
      <c r="F16" s="272" t="s">
        <v>133</v>
      </c>
      <c r="G16" s="272" t="s">
        <v>134</v>
      </c>
      <c r="H16" s="272" t="s">
        <v>218</v>
      </c>
      <c r="I16" s="272" t="s">
        <v>219</v>
      </c>
      <c r="J16" s="222" t="s">
        <v>136</v>
      </c>
      <c r="M16" s="273"/>
      <c r="N16" s="273"/>
    </row>
    <row r="17" spans="1:14" ht="5.5" customHeight="1" x14ac:dyDescent="0.35">
      <c r="A17" s="223"/>
      <c r="B17" s="221"/>
      <c r="C17" s="221"/>
      <c r="D17" s="221"/>
      <c r="E17" s="221"/>
      <c r="F17" s="221"/>
      <c r="G17" s="221"/>
      <c r="H17" s="221"/>
      <c r="I17" s="221"/>
      <c r="J17" s="224"/>
      <c r="M17" s="273"/>
      <c r="N17" s="273"/>
    </row>
    <row r="18" spans="1:14" ht="22.5" customHeight="1" x14ac:dyDescent="0.35">
      <c r="A18" s="785">
        <v>2</v>
      </c>
      <c r="B18" s="771" t="s">
        <v>295</v>
      </c>
      <c r="C18" s="274" t="s">
        <v>204</v>
      </c>
      <c r="D18" s="278">
        <f>'Aux Escrit'!N26</f>
        <v>6</v>
      </c>
      <c r="E18" s="278">
        <f>'Aux Almoxarife'!K26</f>
        <v>1</v>
      </c>
      <c r="F18" s="278">
        <f>Copeira!N26</f>
        <v>1</v>
      </c>
      <c r="G18" s="278">
        <f>Carregador!N26</f>
        <v>2</v>
      </c>
      <c r="H18" s="278">
        <f>'Mot B'!K26</f>
        <v>1</v>
      </c>
      <c r="I18" s="278">
        <f>'Mot D'!K26</f>
        <v>1</v>
      </c>
      <c r="J18" s="279">
        <f>SUM(D18:I18)</f>
        <v>12</v>
      </c>
    </row>
    <row r="19" spans="1:14" ht="22.5" customHeight="1" x14ac:dyDescent="0.35">
      <c r="A19" s="785"/>
      <c r="B19" s="771"/>
      <c r="C19" s="274" t="s">
        <v>205</v>
      </c>
      <c r="D19" s="280">
        <f>'Aux Escrit'!N155</f>
        <v>25.19</v>
      </c>
      <c r="E19" s="280">
        <f>'Aux Almoxarife'!K153</f>
        <v>25.19</v>
      </c>
      <c r="F19" s="280">
        <f>Copeira!N155</f>
        <v>25.19</v>
      </c>
      <c r="G19" s="280">
        <f>Carregador!N160</f>
        <v>539.34</v>
      </c>
      <c r="H19" s="280">
        <f>'Mot B'!K162</f>
        <v>1310.55</v>
      </c>
      <c r="I19" s="280">
        <f>'Mot D'!K162</f>
        <v>1310.55</v>
      </c>
      <c r="J19" s="281">
        <f>SUM(D19:I19)</f>
        <v>3236.01</v>
      </c>
    </row>
    <row r="20" spans="1:14" ht="22.5" customHeight="1" x14ac:dyDescent="0.35">
      <c r="A20" s="785"/>
      <c r="B20" s="771"/>
      <c r="C20" s="275" t="s">
        <v>135</v>
      </c>
      <c r="D20" s="280">
        <f>'Aux Escrit'!N157</f>
        <v>151.13999999999999</v>
      </c>
      <c r="E20" s="280">
        <f>'Aux Almoxarife'!K155</f>
        <v>25.19</v>
      </c>
      <c r="F20" s="280">
        <f>Copeira!N157</f>
        <v>25.19</v>
      </c>
      <c r="G20" s="280">
        <f>Carregador!N162</f>
        <v>1078.68</v>
      </c>
      <c r="H20" s="280">
        <f>'Mot B'!K164</f>
        <v>1310.55</v>
      </c>
      <c r="I20" s="280">
        <f>'Mot D'!K164</f>
        <v>1310.55</v>
      </c>
      <c r="J20" s="281">
        <f>SUM(D20:I20)</f>
        <v>3901.3</v>
      </c>
    </row>
    <row r="21" spans="1:14" ht="22.5" customHeight="1" x14ac:dyDescent="0.35">
      <c r="A21" s="785"/>
      <c r="B21" s="771"/>
      <c r="C21" s="275" t="s">
        <v>291</v>
      </c>
      <c r="D21" s="280">
        <f>ROUND(D20*12,2)</f>
        <v>1813.68</v>
      </c>
      <c r="E21" s="280">
        <f t="shared" ref="E21:I21" si="0">ROUND(E20*12,2)</f>
        <v>302.27999999999997</v>
      </c>
      <c r="F21" s="280">
        <f t="shared" si="0"/>
        <v>302.27999999999997</v>
      </c>
      <c r="G21" s="280">
        <f t="shared" si="0"/>
        <v>12944.16</v>
      </c>
      <c r="H21" s="280">
        <f t="shared" si="0"/>
        <v>15726.6</v>
      </c>
      <c r="I21" s="280">
        <f t="shared" si="0"/>
        <v>15726.6</v>
      </c>
      <c r="J21" s="281">
        <f>SUM(D21:I21)</f>
        <v>46815.6</v>
      </c>
    </row>
    <row r="22" spans="1:14" ht="22.5" customHeight="1" x14ac:dyDescent="0.35">
      <c r="A22" s="785"/>
      <c r="B22" s="771"/>
      <c r="C22" s="274" t="s">
        <v>292</v>
      </c>
      <c r="D22" s="280">
        <f>'Aux Escrit'!N159</f>
        <v>9068.4</v>
      </c>
      <c r="E22" s="280">
        <f>'Aux Almoxarife'!K157</f>
        <v>1511.4</v>
      </c>
      <c r="F22" s="280">
        <f>Copeira!N159</f>
        <v>1511.4</v>
      </c>
      <c r="G22" s="280">
        <f>Carregador!N164</f>
        <v>64720.800000000003</v>
      </c>
      <c r="H22" s="280">
        <f>'Mot B'!K166</f>
        <v>78633</v>
      </c>
      <c r="I22" s="280">
        <f>'Mot D'!K166</f>
        <v>78633</v>
      </c>
      <c r="J22" s="281">
        <f>SUM(D22:I22)</f>
        <v>234078</v>
      </c>
    </row>
    <row r="23" spans="1:14" ht="6" customHeight="1" x14ac:dyDescent="0.35">
      <c r="A23" s="785"/>
      <c r="B23" s="276"/>
      <c r="D23"/>
      <c r="E23"/>
      <c r="F23"/>
      <c r="G23"/>
      <c r="H23"/>
      <c r="I23"/>
      <c r="J23" s="282"/>
    </row>
    <row r="24" spans="1:14" ht="22.5" customHeight="1" x14ac:dyDescent="0.35">
      <c r="A24" s="785"/>
      <c r="B24" s="771" t="s">
        <v>234</v>
      </c>
      <c r="C24" s="274" t="s">
        <v>204</v>
      </c>
      <c r="D24" s="278">
        <f>'Aux Escrit'!O26</f>
        <v>3</v>
      </c>
      <c r="E24" s="278"/>
      <c r="F24" s="278">
        <f>Copeira!O26</f>
        <v>1</v>
      </c>
      <c r="G24" s="278">
        <f>Carregador!O26</f>
        <v>2</v>
      </c>
      <c r="H24" s="278"/>
      <c r="I24" s="278">
        <f>'Mot D'!L26</f>
        <v>2</v>
      </c>
      <c r="J24" s="279">
        <f>SUM(D24:I24)</f>
        <v>8</v>
      </c>
    </row>
    <row r="25" spans="1:14" ht="22.5" customHeight="1" x14ac:dyDescent="0.35">
      <c r="A25" s="785"/>
      <c r="B25" s="771"/>
      <c r="C25" s="274" t="s">
        <v>205</v>
      </c>
      <c r="D25" s="280">
        <f>'Aux Escrit'!O155</f>
        <v>25.19</v>
      </c>
      <c r="E25" s="280"/>
      <c r="F25" s="280">
        <f>Copeira!O155</f>
        <v>25.19</v>
      </c>
      <c r="G25" s="280">
        <f>Carregador!O160</f>
        <v>539.34</v>
      </c>
      <c r="H25" s="280"/>
      <c r="I25" s="280">
        <f>'Mot D'!L162</f>
        <v>1310.55</v>
      </c>
      <c r="J25" s="281">
        <f>SUM(D25:I25)</f>
        <v>1900.27</v>
      </c>
    </row>
    <row r="26" spans="1:14" ht="22.5" customHeight="1" x14ac:dyDescent="0.35">
      <c r="A26" s="785"/>
      <c r="B26" s="771"/>
      <c r="C26" s="275" t="s">
        <v>135</v>
      </c>
      <c r="D26" s="280">
        <f>'Aux Escrit'!O157</f>
        <v>75.569999999999993</v>
      </c>
      <c r="E26" s="280"/>
      <c r="F26" s="280">
        <f>Copeira!O157</f>
        <v>25.19</v>
      </c>
      <c r="G26" s="280">
        <f>Carregador!O162</f>
        <v>1078.68</v>
      </c>
      <c r="H26" s="280"/>
      <c r="I26" s="280">
        <f>'Mot D'!L164</f>
        <v>2621.1</v>
      </c>
      <c r="J26" s="281">
        <f>SUM(D26:I26)</f>
        <v>3800.54</v>
      </c>
    </row>
    <row r="27" spans="1:14" ht="22.5" customHeight="1" x14ac:dyDescent="0.35">
      <c r="A27" s="785"/>
      <c r="B27" s="771"/>
      <c r="C27" s="275" t="s">
        <v>291</v>
      </c>
      <c r="D27" s="280">
        <f>ROUND(D26*12,2)</f>
        <v>906.84</v>
      </c>
      <c r="E27" s="280"/>
      <c r="F27" s="280">
        <f t="shared" ref="F27:I27" si="1">ROUND(F26*12,2)</f>
        <v>302.27999999999997</v>
      </c>
      <c r="G27" s="280">
        <f t="shared" si="1"/>
        <v>12944.16</v>
      </c>
      <c r="H27" s="280"/>
      <c r="I27" s="280">
        <f t="shared" si="1"/>
        <v>31453.200000000001</v>
      </c>
      <c r="J27" s="281">
        <f>SUM(D27:I27)</f>
        <v>45606.479999999996</v>
      </c>
    </row>
    <row r="28" spans="1:14" ht="22.5" customHeight="1" x14ac:dyDescent="0.35">
      <c r="A28" s="785"/>
      <c r="B28" s="771"/>
      <c r="C28" s="274" t="s">
        <v>292</v>
      </c>
      <c r="D28" s="280">
        <f>'Aux Escrit'!O159</f>
        <v>4534.2</v>
      </c>
      <c r="E28" s="280"/>
      <c r="F28" s="280">
        <f>Copeira!O159</f>
        <v>1511.4</v>
      </c>
      <c r="G28" s="280">
        <f>Carregador!O164</f>
        <v>64720.800000000003</v>
      </c>
      <c r="H28" s="280"/>
      <c r="I28" s="280">
        <f>'Mot D'!L166</f>
        <v>157266</v>
      </c>
      <c r="J28" s="281">
        <f>SUM(D28:I28)</f>
        <v>228032.40000000002</v>
      </c>
    </row>
    <row r="29" spans="1:14" ht="6" customHeight="1" x14ac:dyDescent="0.35">
      <c r="A29" s="785"/>
      <c r="B29" s="276"/>
      <c r="D29"/>
      <c r="E29"/>
      <c r="F29"/>
      <c r="G29"/>
      <c r="H29"/>
      <c r="I29"/>
      <c r="J29" s="282"/>
    </row>
    <row r="30" spans="1:14" ht="22.5" customHeight="1" x14ac:dyDescent="0.35">
      <c r="A30" s="785"/>
      <c r="B30" s="771" t="s">
        <v>200</v>
      </c>
      <c r="C30" s="274" t="s">
        <v>204</v>
      </c>
      <c r="D30" s="278">
        <f>'Aux Escrit'!P26</f>
        <v>2</v>
      </c>
      <c r="E30" s="278"/>
      <c r="F30" s="278">
        <f>Copeira!P26</f>
        <v>1</v>
      </c>
      <c r="G30" s="278">
        <f>Carregador!P26</f>
        <v>1</v>
      </c>
      <c r="H30" s="278">
        <f>'Mot B'!L26</f>
        <v>1</v>
      </c>
      <c r="I30" s="278"/>
      <c r="J30" s="279">
        <f>SUM(D30:I30)</f>
        <v>5</v>
      </c>
    </row>
    <row r="31" spans="1:14" ht="22.5" customHeight="1" x14ac:dyDescent="0.35">
      <c r="A31" s="785"/>
      <c r="B31" s="771"/>
      <c r="C31" s="274" t="s">
        <v>205</v>
      </c>
      <c r="D31" s="280">
        <f>'Aux Escrit'!P155</f>
        <v>24.900000000000002</v>
      </c>
      <c r="E31" s="280"/>
      <c r="F31" s="280">
        <f>Copeira!P155</f>
        <v>24.900000000000002</v>
      </c>
      <c r="G31" s="280">
        <f>Carregador!P160</f>
        <v>533.12</v>
      </c>
      <c r="H31" s="280">
        <f>'Mot B'!L162</f>
        <v>1295.44</v>
      </c>
      <c r="I31" s="280"/>
      <c r="J31" s="281">
        <f>SUM(D31:I31)</f>
        <v>1878.3600000000001</v>
      </c>
    </row>
    <row r="32" spans="1:14" ht="22.5" customHeight="1" x14ac:dyDescent="0.35">
      <c r="A32" s="785"/>
      <c r="B32" s="771"/>
      <c r="C32" s="275" t="s">
        <v>135</v>
      </c>
      <c r="D32" s="280">
        <f>'Aux Escrit'!P157</f>
        <v>49.8</v>
      </c>
      <c r="E32" s="280"/>
      <c r="F32" s="280">
        <f>Copeira!P157</f>
        <v>24.9</v>
      </c>
      <c r="G32" s="280">
        <f>Carregador!P162</f>
        <v>533.12</v>
      </c>
      <c r="H32" s="280">
        <f>'Mot B'!L164</f>
        <v>1295.44</v>
      </c>
      <c r="I32" s="280"/>
      <c r="J32" s="281">
        <f>SUM(D32:I32)</f>
        <v>1903.26</v>
      </c>
    </row>
    <row r="33" spans="1:10" ht="22.5" customHeight="1" x14ac:dyDescent="0.35">
      <c r="A33" s="785"/>
      <c r="B33" s="771"/>
      <c r="C33" s="275" t="s">
        <v>291</v>
      </c>
      <c r="D33" s="280">
        <f>ROUND(D32*12,2)</f>
        <v>597.6</v>
      </c>
      <c r="E33" s="280"/>
      <c r="F33" s="280">
        <f t="shared" ref="F33:H33" si="2">ROUND(F32*12,2)</f>
        <v>298.8</v>
      </c>
      <c r="G33" s="280">
        <f t="shared" si="2"/>
        <v>6397.44</v>
      </c>
      <c r="H33" s="280">
        <f t="shared" si="2"/>
        <v>15545.28</v>
      </c>
      <c r="I33" s="280"/>
      <c r="J33" s="281">
        <f>SUM(D33:I33)</f>
        <v>22839.120000000003</v>
      </c>
    </row>
    <row r="34" spans="1:10" ht="22.5" customHeight="1" x14ac:dyDescent="0.35">
      <c r="A34" s="785"/>
      <c r="B34" s="771"/>
      <c r="C34" s="274" t="s">
        <v>292</v>
      </c>
      <c r="D34" s="280">
        <f>'Aux Escrit'!P159</f>
        <v>2988</v>
      </c>
      <c r="E34" s="280"/>
      <c r="F34" s="280">
        <f>Copeira!P159</f>
        <v>1494</v>
      </c>
      <c r="G34" s="280">
        <f>Carregador!P164</f>
        <v>31987.200000000001</v>
      </c>
      <c r="H34" s="280">
        <f>'Mot B'!L166</f>
        <v>77726.399999999994</v>
      </c>
      <c r="I34" s="280"/>
      <c r="J34" s="281">
        <f>SUM(D34:I34)</f>
        <v>114195.59999999999</v>
      </c>
    </row>
    <row r="35" spans="1:10" ht="6" customHeight="1" x14ac:dyDescent="0.35">
      <c r="A35" s="785"/>
      <c r="B35" s="276"/>
      <c r="D35"/>
      <c r="E35"/>
      <c r="F35"/>
      <c r="G35"/>
      <c r="H35"/>
      <c r="I35"/>
      <c r="J35" s="282"/>
    </row>
    <row r="36" spans="1:10" ht="30" customHeight="1" x14ac:dyDescent="0.35">
      <c r="A36" s="785"/>
      <c r="B36" s="787" t="s">
        <v>138</v>
      </c>
      <c r="C36" s="788"/>
      <c r="D36" s="278">
        <f>SUM(D30,D24,D18)</f>
        <v>11</v>
      </c>
      <c r="E36" s="278">
        <f t="shared" ref="E36:I36" si="3">SUM(E30,E24,E18)</f>
        <v>1</v>
      </c>
      <c r="F36" s="278">
        <f t="shared" si="3"/>
        <v>3</v>
      </c>
      <c r="G36" s="278">
        <f t="shared" si="3"/>
        <v>5</v>
      </c>
      <c r="H36" s="278">
        <f t="shared" si="3"/>
        <v>2</v>
      </c>
      <c r="I36" s="278">
        <f t="shared" si="3"/>
        <v>3</v>
      </c>
      <c r="J36" s="279">
        <f>SUM(D36:I36)</f>
        <v>25</v>
      </c>
    </row>
    <row r="37" spans="1:10" ht="30" customHeight="1" x14ac:dyDescent="0.35">
      <c r="A37" s="785"/>
      <c r="B37" s="787" t="s">
        <v>139</v>
      </c>
      <c r="C37" s="788"/>
      <c r="D37" s="280">
        <f>SUM(D20,D26,D32)</f>
        <v>276.51</v>
      </c>
      <c r="E37" s="280">
        <f t="shared" ref="E37:I37" si="4">SUM(E20,E26,E32)</f>
        <v>25.19</v>
      </c>
      <c r="F37" s="280">
        <f t="shared" si="4"/>
        <v>75.28</v>
      </c>
      <c r="G37" s="280">
        <f t="shared" si="4"/>
        <v>2690.48</v>
      </c>
      <c r="H37" s="280">
        <f t="shared" si="4"/>
        <v>2605.9899999999998</v>
      </c>
      <c r="I37" s="280">
        <f t="shared" si="4"/>
        <v>3931.6499999999996</v>
      </c>
      <c r="J37" s="281">
        <f>SUM(D37:I37)</f>
        <v>9605.0999999999985</v>
      </c>
    </row>
    <row r="38" spans="1:10" ht="42" customHeight="1" x14ac:dyDescent="0.35">
      <c r="A38" s="785"/>
      <c r="B38" s="789" t="s">
        <v>293</v>
      </c>
      <c r="C38" s="790"/>
      <c r="D38" s="280">
        <f>SUM(D21,D27,D33)</f>
        <v>3318.12</v>
      </c>
      <c r="E38" s="280">
        <f t="shared" ref="E38:I38" si="5">SUM(E21,E27,E33)</f>
        <v>302.27999999999997</v>
      </c>
      <c r="F38" s="280">
        <f t="shared" si="5"/>
        <v>903.3599999999999</v>
      </c>
      <c r="G38" s="280">
        <f t="shared" si="5"/>
        <v>32285.759999999998</v>
      </c>
      <c r="H38" s="280">
        <f t="shared" si="5"/>
        <v>31271.88</v>
      </c>
      <c r="I38" s="280">
        <f t="shared" si="5"/>
        <v>47179.8</v>
      </c>
      <c r="J38" s="281">
        <f>SUM(D38:I38)</f>
        <v>115261.2</v>
      </c>
    </row>
    <row r="39" spans="1:10" ht="5" customHeight="1" x14ac:dyDescent="0.35">
      <c r="A39" s="785"/>
      <c r="J39" s="217"/>
    </row>
    <row r="40" spans="1:10" ht="39.5" customHeight="1" x14ac:dyDescent="0.35">
      <c r="A40" s="785"/>
      <c r="B40" s="789" t="s">
        <v>294</v>
      </c>
      <c r="C40" s="790"/>
      <c r="D40" s="280">
        <f>SUM(D22,D28,D34)</f>
        <v>16590.599999999999</v>
      </c>
      <c r="E40" s="280">
        <f t="shared" ref="E40:I40" si="6">SUM(E22,E28,E34)</f>
        <v>1511.4</v>
      </c>
      <c r="F40" s="280">
        <f t="shared" si="6"/>
        <v>4516.8</v>
      </c>
      <c r="G40" s="280">
        <f t="shared" si="6"/>
        <v>161428.80000000002</v>
      </c>
      <c r="H40" s="280">
        <f t="shared" si="6"/>
        <v>156359.4</v>
      </c>
      <c r="I40" s="280">
        <f t="shared" si="6"/>
        <v>235899</v>
      </c>
      <c r="J40" s="281">
        <f>SUM(D40:I40)</f>
        <v>576306</v>
      </c>
    </row>
    <row r="41" spans="1:10" ht="5" customHeight="1" x14ac:dyDescent="0.35">
      <c r="A41" s="785"/>
      <c r="J41" s="217"/>
    </row>
    <row r="42" spans="1:10" ht="40" customHeight="1" thickBot="1" x14ac:dyDescent="0.4">
      <c r="A42" s="786"/>
      <c r="B42" s="769" t="s">
        <v>322</v>
      </c>
      <c r="C42" s="770"/>
      <c r="D42" s="775">
        <f>J40</f>
        <v>576306</v>
      </c>
      <c r="E42" s="775"/>
      <c r="F42" s="775"/>
      <c r="G42" s="775"/>
      <c r="H42" s="775"/>
      <c r="I42" s="775"/>
      <c r="J42" s="776"/>
    </row>
  </sheetData>
  <sheetProtection algorithmName="SHA-512" hashValue="o9C/xAqbPiBgv7j8CmoLK6F3Ac6ANvduryjYoqSy+faF61uVdtrdYzJS0yQaXtDrwmAKXNgrD6nVNZY+ZoJCbA==" saltValue="GthUvbrolGrT8Lhfv+I2tQ==" spinCount="100000" sheet="1" objects="1" scenarios="1"/>
  <mergeCells count="19">
    <mergeCell ref="B37:C37"/>
    <mergeCell ref="B38:C38"/>
    <mergeCell ref="B40:C40"/>
    <mergeCell ref="B42:C42"/>
    <mergeCell ref="B24:B28"/>
    <mergeCell ref="B30:B34"/>
    <mergeCell ref="A1:J1"/>
    <mergeCell ref="D42:J42"/>
    <mergeCell ref="A3:J3"/>
    <mergeCell ref="A5:B5"/>
    <mergeCell ref="E5:F5"/>
    <mergeCell ref="A7:C7"/>
    <mergeCell ref="D7:J7"/>
    <mergeCell ref="A9:J9"/>
    <mergeCell ref="A11:J11"/>
    <mergeCell ref="A13:B14"/>
    <mergeCell ref="A18:A42"/>
    <mergeCell ref="B18:B22"/>
    <mergeCell ref="B36:C36"/>
  </mergeCells>
  <conditionalFormatting sqref="D5:H17">
    <cfRule type="cellIs" dxfId="0" priority="1" operator="equal">
      <formula>0</formula>
    </cfRule>
  </conditionalFormatting>
  <pageMargins left="1.41" right="0.37" top="0.86614173228346458" bottom="0.27559055118110237" header="0.31496062992125984" footer="0.31496062992125984"/>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6"/>
  <sheetViews>
    <sheetView showGridLines="0" zoomScaleNormal="100" workbookViewId="0">
      <selection sqref="A1:L1"/>
    </sheetView>
  </sheetViews>
  <sheetFormatPr defaultRowHeight="14.5" x14ac:dyDescent="0.35"/>
  <cols>
    <col min="1" max="1" width="21" style="213" customWidth="1"/>
    <col min="2" max="2" width="17" style="213" customWidth="1"/>
    <col min="3" max="3" width="16.7265625" style="213" customWidth="1"/>
    <col min="4" max="4" width="14.90625" style="213" customWidth="1"/>
    <col min="5" max="5" width="18.26953125" style="213" customWidth="1"/>
    <col min="6" max="6" width="22.6328125" style="213" customWidth="1"/>
    <col min="7" max="7" width="14.81640625" style="213" customWidth="1"/>
    <col min="8" max="8" width="8.36328125" style="213" customWidth="1"/>
    <col min="9" max="9" width="6.54296875" style="213" customWidth="1"/>
    <col min="10" max="10" width="15.54296875" style="213" customWidth="1"/>
    <col min="11" max="11" width="10.1796875" style="213" customWidth="1"/>
    <col min="12" max="12" width="18.453125" style="213" customWidth="1"/>
    <col min="13" max="13" width="7.54296875" style="213" customWidth="1"/>
    <col min="14" max="14" width="3.453125" style="213" hidden="1" customWidth="1"/>
    <col min="15" max="15" width="9.81640625" style="213" hidden="1" customWidth="1"/>
    <col min="16" max="16" width="0.81640625" style="213" customWidth="1"/>
    <col min="17" max="17" width="11.08984375" style="213" hidden="1" customWidth="1"/>
    <col min="18" max="18" width="0.453125" style="213" hidden="1" customWidth="1"/>
    <col min="19" max="19" width="10.7265625" style="213" hidden="1" customWidth="1"/>
    <col min="20" max="20" width="1.81640625" style="213" hidden="1" customWidth="1"/>
    <col min="21" max="21" width="0" style="213" hidden="1" customWidth="1"/>
    <col min="22" max="22" width="3.26953125" style="213" hidden="1" customWidth="1"/>
    <col min="23" max="24" width="0" style="213" hidden="1" customWidth="1"/>
    <col min="25" max="16384" width="8.7265625" style="213"/>
  </cols>
  <sheetData>
    <row r="1" spans="1:24" s="187" customFormat="1" ht="40" customHeight="1" x14ac:dyDescent="0.35">
      <c r="A1" s="888" t="s">
        <v>332</v>
      </c>
      <c r="B1" s="889"/>
      <c r="C1" s="889"/>
      <c r="D1" s="889"/>
      <c r="E1" s="889"/>
      <c r="F1" s="889"/>
      <c r="G1" s="889"/>
      <c r="H1" s="889"/>
      <c r="I1" s="889"/>
      <c r="J1" s="889"/>
      <c r="K1" s="889"/>
      <c r="L1" s="889"/>
      <c r="M1" s="254"/>
      <c r="N1" s="254"/>
      <c r="O1" s="254"/>
      <c r="P1" s="254"/>
      <c r="Q1" s="254"/>
      <c r="R1" s="254"/>
      <c r="S1" s="254"/>
      <c r="T1" s="186"/>
      <c r="U1" s="186"/>
      <c r="V1" s="186"/>
      <c r="W1" s="186"/>
      <c r="X1" s="186"/>
    </row>
    <row r="2" spans="1:24" s="191" customFormat="1" ht="5.15" customHeight="1" x14ac:dyDescent="0.35">
      <c r="H2" s="189"/>
      <c r="I2" s="189"/>
      <c r="J2" s="189"/>
      <c r="K2" s="189"/>
      <c r="L2" s="189"/>
      <c r="M2" s="283"/>
      <c r="N2" s="283"/>
      <c r="O2" s="283"/>
      <c r="P2" s="283"/>
      <c r="Q2" s="283"/>
      <c r="R2" s="189"/>
      <c r="S2" s="189"/>
      <c r="T2" s="189"/>
      <c r="U2" s="189"/>
      <c r="V2" s="189"/>
      <c r="W2" s="189"/>
      <c r="X2" s="189"/>
    </row>
    <row r="3" spans="1:24" s="193" customFormat="1" ht="40" customHeight="1" x14ac:dyDescent="0.45">
      <c r="A3" s="890" t="str">
        <f>'Postos e CCT'!A3</f>
        <v>Contratação de Serviço de Apoio Administrativo e Operacional para as Unidades da Receita Federal do Brasil pertencentes à DRF-NITERÓI (DRF-NIT)</v>
      </c>
      <c r="B3" s="891"/>
      <c r="C3" s="891"/>
      <c r="D3" s="891"/>
      <c r="E3" s="891"/>
      <c r="F3" s="891"/>
      <c r="G3" s="891"/>
      <c r="H3" s="891"/>
      <c r="I3" s="891"/>
      <c r="J3" s="891"/>
      <c r="K3" s="891"/>
      <c r="L3" s="891"/>
      <c r="M3" s="192"/>
      <c r="N3" s="192"/>
      <c r="O3" s="192"/>
      <c r="P3" s="192"/>
      <c r="Q3" s="192"/>
      <c r="R3" s="192"/>
      <c r="S3" s="192"/>
      <c r="T3" s="192"/>
      <c r="U3" s="192"/>
      <c r="V3" s="192"/>
      <c r="W3" s="192"/>
      <c r="X3" s="192"/>
    </row>
    <row r="4" spans="1:24" s="198" customFormat="1" ht="5.15" customHeight="1" x14ac:dyDescent="0.35">
      <c r="H4" s="195"/>
      <c r="I4" s="195"/>
      <c r="J4" s="195"/>
      <c r="K4" s="195"/>
      <c r="L4" s="195"/>
      <c r="M4" s="195"/>
      <c r="N4" s="195"/>
      <c r="O4" s="195"/>
      <c r="P4" s="195"/>
      <c r="Q4" s="195"/>
      <c r="R4" s="195"/>
      <c r="S4" s="195"/>
      <c r="T4" s="195"/>
      <c r="U4" s="195"/>
      <c r="V4" s="195"/>
      <c r="W4" s="195"/>
      <c r="X4" s="197"/>
    </row>
    <row r="5" spans="1:24" s="206" customFormat="1" ht="36.5" customHeight="1" x14ac:dyDescent="0.35">
      <c r="A5" s="204" t="s">
        <v>211</v>
      </c>
      <c r="B5" s="284"/>
      <c r="C5" s="892" t="s">
        <v>212</v>
      </c>
      <c r="D5" s="893"/>
      <c r="E5" s="894"/>
      <c r="F5" s="894"/>
      <c r="G5" s="623" t="s">
        <v>213</v>
      </c>
      <c r="H5" s="895"/>
      <c r="I5" s="623" t="s">
        <v>214</v>
      </c>
      <c r="J5" s="624"/>
      <c r="K5" s="286"/>
      <c r="L5" s="287"/>
      <c r="N5" s="288"/>
      <c r="O5" s="288"/>
      <c r="P5" s="288"/>
      <c r="Q5" s="288"/>
      <c r="R5" s="261"/>
      <c r="S5" s="261"/>
    </row>
    <row r="6" spans="1:24" s="211" customFormat="1" ht="5.15" customHeight="1" x14ac:dyDescent="0.35">
      <c r="A6" s="208"/>
      <c r="B6" s="208"/>
      <c r="C6" s="208"/>
      <c r="D6" s="208"/>
      <c r="E6" s="208"/>
      <c r="F6" s="208"/>
      <c r="G6" s="208"/>
      <c r="H6" s="208"/>
      <c r="I6" s="209"/>
      <c r="J6" s="209"/>
      <c r="K6" s="209"/>
      <c r="L6" s="209"/>
      <c r="M6" s="209"/>
      <c r="N6" s="209"/>
      <c r="O6" s="209"/>
      <c r="P6" s="209"/>
      <c r="Q6" s="209"/>
      <c r="R6" s="209"/>
      <c r="T6" s="209"/>
      <c r="U6" s="209"/>
      <c r="V6" s="209"/>
      <c r="W6" s="209"/>
      <c r="X6" s="209"/>
    </row>
    <row r="7" spans="1:24" s="206" customFormat="1" ht="36.5" customHeight="1" x14ac:dyDescent="0.35">
      <c r="A7" s="621" t="s">
        <v>215</v>
      </c>
      <c r="B7" s="621"/>
      <c r="C7" s="625"/>
      <c r="D7" s="625"/>
      <c r="E7" s="625"/>
      <c r="F7" s="625"/>
      <c r="G7" s="625"/>
      <c r="H7" s="625"/>
      <c r="I7" s="625"/>
      <c r="J7" s="625"/>
      <c r="K7" s="625"/>
      <c r="L7" s="625"/>
      <c r="M7" s="261"/>
      <c r="N7" s="261"/>
      <c r="O7" s="261"/>
      <c r="P7" s="261"/>
      <c r="T7" s="202"/>
      <c r="U7" s="202"/>
      <c r="V7" s="202"/>
      <c r="W7" s="202"/>
    </row>
    <row r="8" spans="1:24" s="211" customFormat="1" ht="5.15" customHeight="1" x14ac:dyDescent="0.35">
      <c r="A8" s="208"/>
      <c r="B8" s="208"/>
      <c r="C8" s="208"/>
      <c r="D8" s="208"/>
      <c r="E8" s="208"/>
      <c r="F8" s="208"/>
      <c r="G8" s="208"/>
      <c r="H8" s="208"/>
      <c r="I8" s="209"/>
      <c r="J8" s="209"/>
      <c r="K8" s="209"/>
      <c r="L8" s="209"/>
      <c r="M8" s="209"/>
      <c r="N8" s="209"/>
      <c r="O8" s="209"/>
      <c r="P8" s="209"/>
      <c r="Q8" s="209"/>
      <c r="R8" s="209"/>
      <c r="T8" s="209"/>
      <c r="U8" s="209"/>
      <c r="V8" s="209"/>
      <c r="W8" s="209"/>
      <c r="X8" s="209"/>
    </row>
    <row r="9" spans="1:24" ht="5.15" customHeight="1" x14ac:dyDescent="0.35">
      <c r="A9" s="195"/>
      <c r="B9" s="195"/>
      <c r="C9" s="195"/>
      <c r="D9" s="195"/>
      <c r="E9" s="195"/>
      <c r="F9" s="195"/>
      <c r="G9" s="195"/>
      <c r="H9" s="195"/>
      <c r="I9" s="195"/>
      <c r="J9" s="195"/>
      <c r="K9" s="195"/>
      <c r="L9" s="195"/>
      <c r="M9" s="195"/>
      <c r="N9" s="195"/>
      <c r="O9" s="195"/>
      <c r="P9" s="195"/>
      <c r="Q9" s="195"/>
      <c r="R9" s="195"/>
      <c r="T9" s="195"/>
      <c r="U9" s="195"/>
      <c r="V9" s="195"/>
      <c r="W9" s="195"/>
      <c r="X9" s="197"/>
    </row>
    <row r="10" spans="1:24" ht="40.5" customHeight="1" x14ac:dyDescent="0.35">
      <c r="A10" s="692" t="s">
        <v>239</v>
      </c>
      <c r="B10" s="692"/>
      <c r="C10" s="692"/>
      <c r="D10" s="692"/>
      <c r="E10" s="692"/>
      <c r="F10" s="692"/>
      <c r="G10" s="692"/>
      <c r="H10" s="692"/>
      <c r="I10" s="692"/>
      <c r="J10" s="692"/>
      <c r="K10" s="692"/>
      <c r="L10" s="692"/>
      <c r="M10" s="263"/>
      <c r="N10" s="263"/>
      <c r="O10" s="263"/>
      <c r="P10" s="263"/>
      <c r="Q10" s="263"/>
      <c r="R10" s="263"/>
      <c r="S10" s="263"/>
      <c r="T10" s="212"/>
      <c r="U10" s="212"/>
      <c r="V10" s="212"/>
      <c r="W10" s="212"/>
      <c r="X10" s="212"/>
    </row>
    <row r="11" spans="1:24" s="198" customFormat="1" ht="5" customHeight="1" x14ac:dyDescent="0.35">
      <c r="A11" s="195"/>
      <c r="B11" s="195"/>
      <c r="C11" s="195"/>
      <c r="D11" s="195"/>
      <c r="E11" s="195"/>
      <c r="F11" s="195"/>
      <c r="G11" s="195"/>
      <c r="H11" s="195"/>
      <c r="I11" s="195"/>
      <c r="J11" s="195"/>
      <c r="K11" s="195"/>
      <c r="L11" s="195"/>
      <c r="M11" s="255"/>
      <c r="N11" s="255"/>
      <c r="O11" s="255"/>
      <c r="P11" s="255"/>
      <c r="Q11" s="255"/>
      <c r="R11" s="255"/>
      <c r="S11" s="213"/>
      <c r="T11" s="195"/>
      <c r="U11" s="195"/>
      <c r="V11" s="195"/>
      <c r="W11" s="195"/>
      <c r="X11" s="197"/>
    </row>
    <row r="12" spans="1:24" ht="38" customHeight="1" x14ac:dyDescent="0.35">
      <c r="A12" s="695" t="s">
        <v>160</v>
      </c>
      <c r="B12" s="695"/>
      <c r="C12" s="695"/>
      <c r="D12" s="695"/>
      <c r="E12" s="695"/>
      <c r="F12" s="695"/>
      <c r="G12" s="695"/>
      <c r="H12" s="695"/>
      <c r="I12" s="695"/>
      <c r="J12" s="695"/>
      <c r="K12" s="695"/>
      <c r="L12" s="695"/>
      <c r="M12" s="212"/>
      <c r="N12" s="212"/>
      <c r="O12" s="212"/>
      <c r="P12" s="212"/>
      <c r="Q12" s="212"/>
      <c r="R12" s="212"/>
      <c r="S12" s="212"/>
      <c r="T12" s="212"/>
      <c r="U12" s="212"/>
      <c r="V12" s="212"/>
      <c r="W12" s="212"/>
      <c r="X12" s="212"/>
    </row>
    <row r="13" spans="1:24" s="198" customFormat="1" ht="5.15" customHeight="1" x14ac:dyDescent="0.35">
      <c r="A13" s="195"/>
      <c r="B13" s="195"/>
      <c r="C13" s="195"/>
      <c r="D13" s="195"/>
      <c r="E13" s="195"/>
      <c r="F13" s="195"/>
      <c r="G13" s="195"/>
      <c r="H13" s="195"/>
      <c r="I13" s="195"/>
      <c r="J13" s="195"/>
      <c r="K13" s="195"/>
      <c r="L13" s="195"/>
      <c r="M13" s="195"/>
      <c r="N13" s="195"/>
      <c r="O13" s="195"/>
      <c r="P13" s="195"/>
      <c r="Q13" s="195"/>
      <c r="R13" s="195"/>
      <c r="T13" s="195"/>
      <c r="U13" s="195"/>
      <c r="V13" s="195"/>
      <c r="W13" s="195"/>
      <c r="X13" s="197"/>
    </row>
    <row r="14" spans="1:24" ht="29.5" customHeight="1" x14ac:dyDescent="0.35">
      <c r="A14" s="898" t="s">
        <v>252</v>
      </c>
      <c r="B14" s="898"/>
      <c r="C14" s="898"/>
      <c r="D14" s="898"/>
      <c r="E14" s="898"/>
      <c r="F14" s="898"/>
      <c r="G14" s="898"/>
      <c r="H14" s="898"/>
      <c r="I14" s="898"/>
      <c r="J14" s="898"/>
      <c r="K14" s="896">
        <v>21</v>
      </c>
      <c r="L14" s="897"/>
      <c r="M14" s="289"/>
      <c r="O14" s="290"/>
      <c r="P14" s="290"/>
    </row>
    <row r="15" spans="1:24" ht="7" customHeight="1" thickBot="1" x14ac:dyDescent="0.4">
      <c r="H15" s="291"/>
      <c r="I15" s="291"/>
      <c r="J15" s="291"/>
      <c r="K15" s="291"/>
      <c r="L15" s="291"/>
      <c r="M15" s="291"/>
      <c r="N15" s="291"/>
      <c r="O15" s="291"/>
      <c r="P15" s="291"/>
      <c r="Q15" s="291"/>
      <c r="R15" s="291"/>
      <c r="S15" s="292"/>
    </row>
    <row r="16" spans="1:24" ht="31" customHeight="1" x14ac:dyDescent="0.35">
      <c r="A16" s="293" t="s">
        <v>240</v>
      </c>
      <c r="B16" s="294" t="s">
        <v>241</v>
      </c>
      <c r="C16" s="843"/>
      <c r="D16" s="843"/>
      <c r="E16" s="843"/>
      <c r="F16" s="884" t="s">
        <v>163</v>
      </c>
      <c r="G16" s="884" t="s">
        <v>242</v>
      </c>
      <c r="H16" s="884"/>
      <c r="I16" s="884" t="s">
        <v>166</v>
      </c>
      <c r="J16" s="884"/>
      <c r="K16" s="884" t="s">
        <v>203</v>
      </c>
      <c r="L16" s="886"/>
      <c r="M16" s="295"/>
      <c r="N16" s="295"/>
      <c r="O16" s="858"/>
      <c r="P16" s="858"/>
      <c r="Q16" s="291"/>
      <c r="R16" s="291"/>
      <c r="S16" s="292"/>
    </row>
    <row r="17" spans="1:24" ht="32" customHeight="1" x14ac:dyDescent="0.35">
      <c r="A17" s="296" t="s">
        <v>198</v>
      </c>
      <c r="B17" s="297">
        <f>'Postos e CCT'!H34</f>
        <v>0</v>
      </c>
      <c r="C17" s="844"/>
      <c r="D17" s="844"/>
      <c r="E17" s="844"/>
      <c r="F17" s="885"/>
      <c r="G17" s="885"/>
      <c r="H17" s="885"/>
      <c r="I17" s="885"/>
      <c r="J17" s="885"/>
      <c r="K17" s="885"/>
      <c r="L17" s="887"/>
      <c r="M17" s="295"/>
      <c r="N17" s="295"/>
      <c r="O17" s="858"/>
      <c r="P17" s="858"/>
      <c r="Q17" s="291"/>
      <c r="R17" s="291"/>
      <c r="S17" s="292"/>
    </row>
    <row r="18" spans="1:24" s="198" customFormat="1" ht="30" customHeight="1" x14ac:dyDescent="0.35">
      <c r="A18" s="880" t="s">
        <v>243</v>
      </c>
      <c r="B18" s="881"/>
      <c r="C18" s="844"/>
      <c r="D18" s="844"/>
      <c r="E18" s="844"/>
      <c r="F18" s="882" t="s">
        <v>244</v>
      </c>
      <c r="G18" s="882"/>
      <c r="H18" s="882"/>
      <c r="I18" s="882"/>
      <c r="J18" s="882"/>
      <c r="K18" s="882"/>
      <c r="L18" s="883"/>
      <c r="M18" s="298"/>
      <c r="N18" s="298"/>
      <c r="O18" s="298"/>
      <c r="P18" s="298"/>
      <c r="R18" s="295"/>
      <c r="S18" s="213"/>
      <c r="T18" s="295"/>
      <c r="U18" s="195"/>
      <c r="V18" s="195"/>
      <c r="W18" s="195"/>
      <c r="X18" s="197"/>
    </row>
    <row r="19" spans="1:24" ht="4" customHeight="1" x14ac:dyDescent="0.35">
      <c r="A19" s="218"/>
      <c r="F19" s="330"/>
      <c r="G19" s="330"/>
      <c r="H19" s="330"/>
      <c r="I19" s="330"/>
      <c r="J19" s="331"/>
      <c r="K19" s="331"/>
      <c r="L19" s="332"/>
      <c r="M19" s="221"/>
      <c r="N19" s="221"/>
      <c r="O19" s="221"/>
      <c r="P19" s="221"/>
      <c r="Q19" s="221"/>
      <c r="R19" s="221"/>
      <c r="S19" s="221"/>
      <c r="T19" s="221"/>
      <c r="U19" s="255"/>
      <c r="V19" s="255"/>
      <c r="W19" s="255"/>
      <c r="X19" s="268"/>
    </row>
    <row r="20" spans="1:24" ht="20.5" customHeight="1" x14ac:dyDescent="0.35">
      <c r="A20" s="800" t="s">
        <v>158</v>
      </c>
      <c r="B20" s="801"/>
      <c r="C20" s="514" t="s">
        <v>245</v>
      </c>
      <c r="D20" s="514"/>
      <c r="E20" s="301" t="s">
        <v>246</v>
      </c>
      <c r="F20" s="666">
        <f>ROUND(($C$21-$E$21)*$K$14,2)</f>
        <v>0</v>
      </c>
      <c r="G20" s="828">
        <f>ROUND(($C$21-$E$21)*$K$14,2)</f>
        <v>0</v>
      </c>
      <c r="H20" s="829"/>
      <c r="I20" s="828">
        <f>ROUND(($C$21-$E$21)*$K$14,2)</f>
        <v>0</v>
      </c>
      <c r="J20" s="829"/>
      <c r="K20" s="828">
        <f>ROUND(($C$21-$E$21)*$K$14,2)</f>
        <v>0</v>
      </c>
      <c r="L20" s="832"/>
      <c r="M20" s="221"/>
      <c r="N20" s="221"/>
      <c r="O20" s="221"/>
      <c r="P20" s="221"/>
      <c r="Q20" s="221"/>
      <c r="R20" s="221"/>
      <c r="S20" s="221"/>
      <c r="T20" s="221"/>
      <c r="U20" s="255"/>
      <c r="V20" s="255"/>
      <c r="W20" s="255"/>
      <c r="X20" s="268"/>
    </row>
    <row r="21" spans="1:24" ht="20" customHeight="1" x14ac:dyDescent="0.35">
      <c r="A21" s="800"/>
      <c r="B21" s="801"/>
      <c r="C21" s="856"/>
      <c r="D21" s="856"/>
      <c r="E21" s="280">
        <f>ROUND(C21*0.1,2)</f>
        <v>0</v>
      </c>
      <c r="F21" s="666"/>
      <c r="G21" s="853"/>
      <c r="H21" s="854"/>
      <c r="I21" s="853"/>
      <c r="J21" s="854"/>
      <c r="K21" s="853"/>
      <c r="L21" s="855"/>
      <c r="N21" s="221"/>
      <c r="O21" s="221"/>
      <c r="P21" s="221"/>
      <c r="Q21" s="221"/>
      <c r="R21" s="221"/>
      <c r="S21" s="221"/>
      <c r="T21" s="221"/>
      <c r="U21" s="255"/>
      <c r="V21" s="255"/>
      <c r="W21" s="255"/>
      <c r="X21" s="268"/>
    </row>
    <row r="22" spans="1:24" ht="4" customHeight="1" x14ac:dyDescent="0.35">
      <c r="A22" s="218"/>
      <c r="F22" s="330"/>
      <c r="G22" s="330"/>
      <c r="H22" s="330"/>
      <c r="I22" s="330"/>
      <c r="J22" s="331"/>
      <c r="K22" s="331"/>
      <c r="L22" s="332"/>
      <c r="M22" s="221"/>
      <c r="N22" s="221"/>
      <c r="O22" s="221"/>
      <c r="P22" s="221"/>
      <c r="Q22" s="221"/>
      <c r="R22" s="221"/>
      <c r="S22" s="221"/>
      <c r="T22" s="221"/>
      <c r="U22" s="255"/>
      <c r="V22" s="255"/>
      <c r="W22" s="255"/>
      <c r="X22" s="268"/>
    </row>
    <row r="23" spans="1:24" ht="21" customHeight="1" x14ac:dyDescent="0.35">
      <c r="A23" s="800" t="s">
        <v>159</v>
      </c>
      <c r="B23" s="801"/>
      <c r="C23" s="300" t="s">
        <v>247</v>
      </c>
      <c r="D23" s="514" t="s">
        <v>248</v>
      </c>
      <c r="E23" s="514"/>
      <c r="F23" s="666">
        <f>IF((C24*D24*K14)-0.06*'Aux Escrit'!N31&gt;0,ROUND((C24*D24*K14)-0.06*'Aux Escrit'!N31,2),0)</f>
        <v>0</v>
      </c>
      <c r="G23" s="666">
        <f>IF((C24*D24*K14)-0.06*'Aux Almoxarife'!K31&gt;0,ROUND((C24*D24*K14)-0.06*'Aux Almoxarife'!K31,2),0)</f>
        <v>0</v>
      </c>
      <c r="H23" s="666"/>
      <c r="I23" s="666">
        <f>IF((C24*D24*K14)-0.06*Copeira!N31&gt;0,ROUND((C24*D24*K14)-0.06*Copeira!N31,2),0)</f>
        <v>0</v>
      </c>
      <c r="J23" s="666"/>
      <c r="K23" s="532">
        <f>IF((C24*D24*K14)-0.06*Carregador!N31&gt;0,ROUND((C24*D24*K14)-0.06*Carregador!N31,2),0)</f>
        <v>0</v>
      </c>
      <c r="L23" s="899"/>
      <c r="M23" s="221"/>
      <c r="N23" s="221"/>
      <c r="O23" s="221"/>
      <c r="P23" s="221"/>
      <c r="Q23" s="221"/>
      <c r="R23" s="221"/>
      <c r="S23" s="221"/>
      <c r="T23" s="221"/>
      <c r="U23" s="255"/>
      <c r="V23" s="255"/>
      <c r="W23" s="255"/>
      <c r="X23" s="268"/>
    </row>
    <row r="24" spans="1:24" ht="21" customHeight="1" x14ac:dyDescent="0.35">
      <c r="A24" s="800"/>
      <c r="B24" s="801"/>
      <c r="C24" s="302"/>
      <c r="D24" s="803">
        <v>2</v>
      </c>
      <c r="E24" s="803"/>
      <c r="F24" s="666"/>
      <c r="G24" s="666"/>
      <c r="H24" s="666"/>
      <c r="I24" s="666"/>
      <c r="J24" s="666"/>
      <c r="K24" s="532"/>
      <c r="L24" s="899"/>
      <c r="N24" s="221"/>
      <c r="O24" s="221"/>
      <c r="P24" s="221"/>
      <c r="Q24" s="221"/>
      <c r="R24" s="221"/>
      <c r="S24" s="221"/>
      <c r="T24" s="221"/>
      <c r="U24" s="255"/>
      <c r="V24" s="255"/>
      <c r="W24" s="255"/>
      <c r="X24" s="268"/>
    </row>
    <row r="25" spans="1:24" ht="4" customHeight="1" x14ac:dyDescent="0.35">
      <c r="A25" s="218"/>
      <c r="F25" s="330"/>
      <c r="G25" s="330"/>
      <c r="H25" s="330"/>
      <c r="I25" s="330"/>
      <c r="J25" s="331"/>
      <c r="K25" s="331"/>
      <c r="L25" s="332"/>
      <c r="M25" s="221"/>
      <c r="N25" s="221"/>
      <c r="O25" s="221"/>
      <c r="P25" s="221"/>
      <c r="Q25" s="221"/>
      <c r="R25" s="221"/>
      <c r="S25" s="221"/>
      <c r="T25" s="221"/>
      <c r="U25" s="255"/>
      <c r="V25" s="255"/>
      <c r="W25" s="255"/>
      <c r="X25" s="268"/>
    </row>
    <row r="26" spans="1:24" ht="21.5" customHeight="1" x14ac:dyDescent="0.35">
      <c r="A26" s="800" t="s">
        <v>161</v>
      </c>
      <c r="B26" s="801"/>
      <c r="C26" s="806" t="s">
        <v>249</v>
      </c>
      <c r="D26" s="806"/>
      <c r="E26" s="806"/>
      <c r="F26" s="809">
        <f>C27</f>
        <v>21.6</v>
      </c>
      <c r="G26" s="809">
        <f>C27</f>
        <v>21.6</v>
      </c>
      <c r="H26" s="809"/>
      <c r="I26" s="876">
        <f>C27</f>
        <v>21.6</v>
      </c>
      <c r="J26" s="876"/>
      <c r="K26" s="876">
        <f>C27</f>
        <v>21.6</v>
      </c>
      <c r="L26" s="877"/>
      <c r="M26" s="221"/>
      <c r="N26" s="221"/>
      <c r="O26" s="221"/>
      <c r="P26" s="221"/>
      <c r="Q26" s="221"/>
      <c r="R26" s="221"/>
      <c r="S26" s="221"/>
      <c r="T26" s="221"/>
      <c r="U26" s="255"/>
      <c r="V26" s="255"/>
      <c r="W26" s="255"/>
      <c r="X26" s="268"/>
    </row>
    <row r="27" spans="1:24" ht="21.5" customHeight="1" thickBot="1" x14ac:dyDescent="0.4">
      <c r="A27" s="804"/>
      <c r="B27" s="805"/>
      <c r="C27" s="813">
        <v>21.6</v>
      </c>
      <c r="D27" s="813"/>
      <c r="E27" s="813"/>
      <c r="F27" s="810"/>
      <c r="G27" s="810"/>
      <c r="H27" s="810"/>
      <c r="I27" s="878"/>
      <c r="J27" s="878"/>
      <c r="K27" s="878"/>
      <c r="L27" s="879"/>
      <c r="M27" s="221"/>
      <c r="N27" s="221"/>
      <c r="O27" s="221"/>
      <c r="P27" s="221"/>
      <c r="Q27" s="221"/>
      <c r="R27" s="221"/>
      <c r="S27" s="221"/>
      <c r="T27" s="221"/>
      <c r="U27" s="255"/>
      <c r="V27" s="255"/>
      <c r="W27" s="255"/>
      <c r="X27" s="268"/>
    </row>
    <row r="28" spans="1:24" ht="4" customHeight="1" x14ac:dyDescent="0.35">
      <c r="A28" s="218"/>
      <c r="F28" s="330"/>
      <c r="G28" s="330"/>
      <c r="H28" s="330"/>
      <c r="I28" s="330"/>
      <c r="J28" s="331"/>
      <c r="K28" s="331"/>
      <c r="L28" s="332"/>
      <c r="M28" s="221"/>
      <c r="N28" s="221"/>
      <c r="O28" s="221"/>
      <c r="P28" s="221"/>
      <c r="Q28" s="221"/>
      <c r="R28" s="221"/>
      <c r="S28" s="221"/>
      <c r="T28" s="221"/>
      <c r="U28" s="255"/>
      <c r="V28" s="255"/>
      <c r="W28" s="255"/>
      <c r="X28" s="268"/>
    </row>
    <row r="29" spans="1:24" ht="29" customHeight="1" x14ac:dyDescent="0.35">
      <c r="A29" s="834" t="s">
        <v>329</v>
      </c>
      <c r="B29" s="835"/>
      <c r="C29" s="838" t="s">
        <v>330</v>
      </c>
      <c r="D29" s="839"/>
      <c r="E29" s="303" t="s">
        <v>331</v>
      </c>
      <c r="F29" s="666">
        <f>ROUND(C30*E30,2)</f>
        <v>0</v>
      </c>
      <c r="G29" s="828">
        <f>ROUND(C30*E30,2)</f>
        <v>0</v>
      </c>
      <c r="H29" s="829"/>
      <c r="I29" s="828">
        <f>ROUND(C30*E30,2)</f>
        <v>0</v>
      </c>
      <c r="J29" s="829"/>
      <c r="K29" s="828">
        <f>ROUND(C30*E30,2)</f>
        <v>0</v>
      </c>
      <c r="L29" s="832"/>
      <c r="M29" s="221"/>
      <c r="N29" s="221"/>
      <c r="O29" s="221"/>
      <c r="P29" s="221"/>
      <c r="Q29" s="221"/>
      <c r="R29" s="221"/>
      <c r="S29" s="221"/>
      <c r="T29" s="221"/>
      <c r="U29" s="255"/>
      <c r="V29" s="255"/>
      <c r="W29" s="255"/>
      <c r="X29" s="268"/>
    </row>
    <row r="30" spans="1:24" ht="20" customHeight="1" thickBot="1" x14ac:dyDescent="0.4">
      <c r="A30" s="836"/>
      <c r="B30" s="837"/>
      <c r="C30" s="841"/>
      <c r="D30" s="842"/>
      <c r="E30" s="304">
        <v>0.2</v>
      </c>
      <c r="F30" s="813"/>
      <c r="G30" s="830"/>
      <c r="H30" s="831"/>
      <c r="I30" s="830"/>
      <c r="J30" s="831"/>
      <c r="K30" s="830"/>
      <c r="L30" s="833"/>
      <c r="N30" s="221"/>
      <c r="O30" s="221"/>
      <c r="P30" s="221"/>
      <c r="Q30" s="221"/>
      <c r="R30" s="221"/>
      <c r="S30" s="221"/>
      <c r="T30" s="221"/>
      <c r="U30" s="255"/>
      <c r="V30" s="255"/>
      <c r="W30" s="255"/>
      <c r="X30" s="268"/>
    </row>
    <row r="31" spans="1:24" ht="4" customHeight="1" x14ac:dyDescent="0.35">
      <c r="A31" s="218"/>
      <c r="F31" s="299"/>
      <c r="G31" s="299"/>
      <c r="H31" s="299"/>
      <c r="I31" s="299"/>
      <c r="J31" s="221"/>
      <c r="K31" s="221"/>
      <c r="L31" s="221"/>
      <c r="M31" s="221"/>
      <c r="N31" s="221"/>
      <c r="O31" s="221"/>
      <c r="P31" s="221"/>
      <c r="Q31" s="221"/>
      <c r="R31" s="221"/>
      <c r="S31" s="221"/>
      <c r="T31" s="221"/>
      <c r="U31" s="255"/>
      <c r="V31" s="255"/>
      <c r="W31" s="255"/>
      <c r="X31" s="268"/>
    </row>
    <row r="32" spans="1:24" ht="14.5" customHeight="1" thickBot="1" x14ac:dyDescent="0.4">
      <c r="G32" s="299"/>
      <c r="H32" s="291"/>
      <c r="I32" s="221"/>
      <c r="J32" s="221"/>
      <c r="K32" s="221"/>
      <c r="L32" s="221"/>
      <c r="M32" s="221"/>
      <c r="N32" s="221"/>
      <c r="O32" s="221"/>
      <c r="P32" s="221"/>
      <c r="Q32" s="221"/>
      <c r="R32" s="221"/>
      <c r="S32" s="221"/>
      <c r="T32" s="221"/>
      <c r="U32" s="255"/>
      <c r="V32" s="255"/>
      <c r="W32" s="255"/>
      <c r="X32" s="268"/>
    </row>
    <row r="33" spans="1:24" ht="31" customHeight="1" x14ac:dyDescent="0.35">
      <c r="A33" s="293" t="s">
        <v>240</v>
      </c>
      <c r="B33" s="294" t="s">
        <v>241</v>
      </c>
      <c r="C33" s="843"/>
      <c r="D33" s="843"/>
      <c r="E33" s="843"/>
      <c r="F33" s="870" t="s">
        <v>182</v>
      </c>
      <c r="G33" s="845" t="s">
        <v>181</v>
      </c>
      <c r="H33" s="845"/>
      <c r="I33" s="872"/>
      <c r="J33" s="295"/>
      <c r="K33" s="295"/>
      <c r="L33" s="295"/>
      <c r="P33" s="295"/>
      <c r="Q33" s="291"/>
      <c r="R33" s="291"/>
      <c r="S33" s="292"/>
    </row>
    <row r="34" spans="1:24" ht="32" customHeight="1" x14ac:dyDescent="0.35">
      <c r="A34" s="296" t="s">
        <v>198</v>
      </c>
      <c r="B34" s="297">
        <f>'Postos e CCT'!H44</f>
        <v>0</v>
      </c>
      <c r="C34" s="844"/>
      <c r="D34" s="844"/>
      <c r="E34" s="844"/>
      <c r="F34" s="871"/>
      <c r="G34" s="846"/>
      <c r="H34" s="846"/>
      <c r="I34" s="873"/>
      <c r="J34" s="295"/>
      <c r="K34" s="295"/>
      <c r="L34" s="295"/>
      <c r="M34" s="295"/>
      <c r="N34" s="295"/>
      <c r="O34" s="295"/>
      <c r="P34" s="295"/>
      <c r="Q34" s="291"/>
      <c r="R34" s="291"/>
      <c r="S34" s="292"/>
    </row>
    <row r="35" spans="1:24" s="198" customFormat="1" ht="30" customHeight="1" x14ac:dyDescent="0.35">
      <c r="A35" s="859" t="s">
        <v>243</v>
      </c>
      <c r="B35" s="860"/>
      <c r="C35" s="844"/>
      <c r="D35" s="844"/>
      <c r="E35" s="844"/>
      <c r="F35" s="874" t="s">
        <v>244</v>
      </c>
      <c r="G35" s="874"/>
      <c r="H35" s="874"/>
      <c r="I35" s="875"/>
      <c r="J35" s="298"/>
      <c r="K35" s="298"/>
      <c r="L35" s="298"/>
      <c r="M35" s="298"/>
      <c r="N35" s="298"/>
      <c r="O35" s="298"/>
      <c r="P35" s="298"/>
      <c r="R35" s="295"/>
      <c r="S35" s="213"/>
      <c r="T35" s="295"/>
      <c r="U35" s="195"/>
      <c r="V35" s="195"/>
      <c r="W35" s="195"/>
      <c r="X35" s="197"/>
    </row>
    <row r="36" spans="1:24" ht="4" customHeight="1" x14ac:dyDescent="0.35">
      <c r="A36" s="218"/>
      <c r="F36" s="299"/>
      <c r="G36" s="299"/>
      <c r="H36" s="299"/>
      <c r="I36" s="305"/>
      <c r="J36" s="221"/>
      <c r="K36" s="221"/>
      <c r="L36" s="221"/>
      <c r="M36" s="221"/>
      <c r="N36" s="221"/>
      <c r="O36" s="221"/>
      <c r="P36" s="221"/>
      <c r="Q36" s="221"/>
      <c r="R36" s="221"/>
      <c r="S36" s="221"/>
      <c r="T36" s="221"/>
      <c r="U36" s="255"/>
      <c r="V36" s="255"/>
      <c r="W36" s="255"/>
      <c r="X36" s="268"/>
    </row>
    <row r="37" spans="1:24" ht="20.5" customHeight="1" x14ac:dyDescent="0.35">
      <c r="A37" s="800" t="s">
        <v>158</v>
      </c>
      <c r="B37" s="801"/>
      <c r="C37" s="514" t="s">
        <v>245</v>
      </c>
      <c r="D37" s="514"/>
      <c r="E37" s="301" t="s">
        <v>246</v>
      </c>
      <c r="F37" s="666">
        <f>ROUND(($C$38-$E$38)*$K$14,2)</f>
        <v>0</v>
      </c>
      <c r="G37" s="666">
        <f>ROUND(($C$38-$E$38)*$K$14,2)</f>
        <v>0</v>
      </c>
      <c r="H37" s="666"/>
      <c r="I37" s="802"/>
      <c r="J37" s="306"/>
      <c r="K37" s="306"/>
      <c r="L37" s="306"/>
      <c r="M37" s="221"/>
      <c r="N37" s="221"/>
      <c r="O37" s="221"/>
      <c r="P37" s="221"/>
      <c r="Q37" s="221"/>
      <c r="R37" s="221"/>
      <c r="S37" s="221"/>
      <c r="T37" s="221"/>
      <c r="U37" s="255"/>
      <c r="V37" s="255"/>
      <c r="W37" s="255"/>
      <c r="X37" s="268"/>
    </row>
    <row r="38" spans="1:24" ht="20" customHeight="1" x14ac:dyDescent="0.35">
      <c r="A38" s="800"/>
      <c r="B38" s="801"/>
      <c r="C38" s="856"/>
      <c r="D38" s="856"/>
      <c r="E38" s="280">
        <f>ROUND(C38*0.1,2)</f>
        <v>0</v>
      </c>
      <c r="F38" s="666"/>
      <c r="G38" s="666"/>
      <c r="H38" s="666"/>
      <c r="I38" s="802"/>
      <c r="J38" s="306"/>
      <c r="K38" s="306"/>
      <c r="L38" s="306"/>
      <c r="N38" s="221"/>
      <c r="O38" s="221"/>
      <c r="P38" s="221"/>
      <c r="Q38" s="221"/>
      <c r="R38" s="221"/>
      <c r="S38" s="221"/>
      <c r="T38" s="221"/>
      <c r="U38" s="255"/>
      <c r="V38" s="255"/>
      <c r="W38" s="255"/>
      <c r="X38" s="268"/>
    </row>
    <row r="39" spans="1:24" ht="4" customHeight="1" x14ac:dyDescent="0.35">
      <c r="A39" s="218"/>
      <c r="F39" s="299"/>
      <c r="G39" s="299"/>
      <c r="H39" s="299"/>
      <c r="I39" s="307"/>
      <c r="J39" s="306"/>
      <c r="K39" s="306"/>
      <c r="L39" s="306"/>
      <c r="M39" s="221"/>
      <c r="N39" s="221"/>
      <c r="O39" s="221"/>
      <c r="P39" s="221"/>
      <c r="Q39" s="221"/>
      <c r="R39" s="221"/>
      <c r="S39" s="221"/>
      <c r="T39" s="221"/>
      <c r="U39" s="255"/>
      <c r="V39" s="255"/>
      <c r="W39" s="255"/>
      <c r="X39" s="268"/>
    </row>
    <row r="40" spans="1:24" ht="21" customHeight="1" x14ac:dyDescent="0.35">
      <c r="A40" s="800" t="s">
        <v>159</v>
      </c>
      <c r="B40" s="801"/>
      <c r="C40" s="300" t="s">
        <v>247</v>
      </c>
      <c r="D40" s="514" t="s">
        <v>248</v>
      </c>
      <c r="E40" s="514"/>
      <c r="F40" s="666">
        <f>IF((C41*D41*K14)-0.06*'Mot B'!K31&gt;0,ROUND((C41*D41*K14)-0.06*'Mot B'!K31,2),0)</f>
        <v>0</v>
      </c>
      <c r="G40" s="666">
        <f>IF((C41*D41*K14)-0.06*'Mot D'!K31&gt;0,ROUND((C41*D41*K14)-0.06*'Mot D'!K31,2),0)</f>
        <v>0</v>
      </c>
      <c r="H40" s="666"/>
      <c r="I40" s="802"/>
      <c r="J40" s="306"/>
      <c r="K40" s="306"/>
      <c r="L40" s="306"/>
      <c r="M40" s="221"/>
      <c r="N40" s="221"/>
      <c r="O40" s="221"/>
      <c r="P40" s="221"/>
      <c r="Q40" s="221"/>
      <c r="R40" s="221"/>
      <c r="S40" s="221"/>
      <c r="T40" s="221"/>
      <c r="U40" s="255"/>
      <c r="V40" s="255"/>
      <c r="W40" s="255"/>
      <c r="X40" s="268"/>
    </row>
    <row r="41" spans="1:24" ht="21" customHeight="1" x14ac:dyDescent="0.35">
      <c r="A41" s="800"/>
      <c r="B41" s="801"/>
      <c r="C41" s="302"/>
      <c r="D41" s="803">
        <v>2</v>
      </c>
      <c r="E41" s="803"/>
      <c r="F41" s="666"/>
      <c r="G41" s="666"/>
      <c r="H41" s="666"/>
      <c r="I41" s="802"/>
      <c r="J41" s="306"/>
      <c r="K41" s="306"/>
      <c r="L41" s="306"/>
      <c r="N41" s="221"/>
      <c r="O41" s="221"/>
      <c r="P41" s="221"/>
      <c r="Q41" s="221"/>
      <c r="R41" s="221"/>
      <c r="S41" s="221"/>
      <c r="T41" s="221"/>
      <c r="U41" s="255"/>
      <c r="V41" s="255"/>
      <c r="W41" s="255"/>
      <c r="X41" s="268"/>
    </row>
    <row r="42" spans="1:24" ht="4" customHeight="1" x14ac:dyDescent="0.35">
      <c r="A42" s="218"/>
      <c r="F42" s="330"/>
      <c r="G42" s="330"/>
      <c r="H42" s="330"/>
      <c r="I42" s="335"/>
      <c r="J42" s="306"/>
      <c r="K42" s="306"/>
      <c r="L42" s="306"/>
      <c r="M42" s="221"/>
      <c r="N42" s="221"/>
      <c r="O42" s="221"/>
      <c r="P42" s="221"/>
      <c r="Q42" s="221"/>
      <c r="R42" s="221"/>
      <c r="S42" s="221"/>
      <c r="T42" s="221"/>
      <c r="U42" s="255"/>
      <c r="V42" s="255"/>
      <c r="W42" s="255"/>
      <c r="X42" s="268"/>
    </row>
    <row r="43" spans="1:24" ht="21.5" customHeight="1" x14ac:dyDescent="0.35">
      <c r="A43" s="800" t="s">
        <v>161</v>
      </c>
      <c r="B43" s="801"/>
      <c r="C43" s="806" t="s">
        <v>249</v>
      </c>
      <c r="D43" s="806"/>
      <c r="E43" s="806"/>
      <c r="F43" s="809">
        <f>C44</f>
        <v>21.6</v>
      </c>
      <c r="G43" s="809">
        <f>C44</f>
        <v>21.6</v>
      </c>
      <c r="H43" s="809"/>
      <c r="I43" s="811"/>
      <c r="J43" s="306"/>
      <c r="K43" s="306"/>
      <c r="L43" s="306"/>
      <c r="M43" s="221"/>
      <c r="N43" s="221"/>
      <c r="O43" s="221"/>
      <c r="P43" s="221"/>
      <c r="Q43" s="221"/>
      <c r="R43" s="221"/>
      <c r="S43" s="221"/>
      <c r="T43" s="221"/>
      <c r="U43" s="255"/>
      <c r="V43" s="255"/>
      <c r="W43" s="255"/>
      <c r="X43" s="268"/>
    </row>
    <row r="44" spans="1:24" ht="21.5" customHeight="1" thickBot="1" x14ac:dyDescent="0.4">
      <c r="A44" s="804"/>
      <c r="B44" s="805"/>
      <c r="C44" s="813">
        <v>21.6</v>
      </c>
      <c r="D44" s="813"/>
      <c r="E44" s="813"/>
      <c r="F44" s="810"/>
      <c r="G44" s="810"/>
      <c r="H44" s="810"/>
      <c r="I44" s="812"/>
      <c r="J44" s="221"/>
      <c r="K44" s="306"/>
      <c r="L44" s="306"/>
      <c r="N44" s="221"/>
      <c r="O44" s="221"/>
      <c r="P44" s="221"/>
      <c r="Q44" s="221"/>
      <c r="R44" s="221"/>
      <c r="S44" s="221"/>
      <c r="T44" s="221"/>
      <c r="U44" s="255"/>
      <c r="V44" s="255"/>
      <c r="W44" s="255"/>
      <c r="X44" s="268"/>
    </row>
    <row r="45" spans="1:24" ht="4" customHeight="1" x14ac:dyDescent="0.35">
      <c r="A45" s="218"/>
      <c r="F45" s="330"/>
      <c r="G45" s="330"/>
      <c r="H45" s="330"/>
      <c r="I45" s="336"/>
      <c r="J45" s="221"/>
      <c r="K45" s="221"/>
      <c r="L45" s="221"/>
      <c r="M45" s="221"/>
      <c r="N45" s="221"/>
      <c r="O45" s="221"/>
      <c r="P45" s="221"/>
      <c r="Q45" s="221"/>
      <c r="R45" s="221"/>
      <c r="S45" s="221"/>
      <c r="T45" s="221"/>
      <c r="U45" s="255"/>
      <c r="V45" s="255"/>
      <c r="W45" s="255"/>
      <c r="X45" s="268"/>
    </row>
    <row r="46" spans="1:24" ht="27.5" customHeight="1" x14ac:dyDescent="0.35">
      <c r="A46" s="834" t="s">
        <v>329</v>
      </c>
      <c r="B46" s="835"/>
      <c r="C46" s="838" t="s">
        <v>330</v>
      </c>
      <c r="D46" s="839"/>
      <c r="E46" s="303" t="s">
        <v>331</v>
      </c>
      <c r="F46" s="666">
        <f>ROUND(C47*E47,2)</f>
        <v>0</v>
      </c>
      <c r="G46" s="666">
        <f>ROUND(C47*E47,2)</f>
        <v>0</v>
      </c>
      <c r="H46" s="666"/>
      <c r="I46" s="802"/>
      <c r="J46" s="306"/>
      <c r="K46" s="306"/>
      <c r="L46" s="306"/>
      <c r="M46" s="221"/>
      <c r="N46" s="221"/>
      <c r="O46" s="221"/>
      <c r="P46" s="221"/>
      <c r="Q46" s="221"/>
      <c r="R46" s="221"/>
      <c r="S46" s="221"/>
      <c r="T46" s="221"/>
      <c r="U46" s="255"/>
      <c r="V46" s="255"/>
      <c r="W46" s="255"/>
      <c r="X46" s="268"/>
    </row>
    <row r="47" spans="1:24" ht="20" customHeight="1" thickBot="1" x14ac:dyDescent="0.4">
      <c r="A47" s="836"/>
      <c r="B47" s="837"/>
      <c r="C47" s="841"/>
      <c r="D47" s="842"/>
      <c r="E47" s="304">
        <v>0.2</v>
      </c>
      <c r="F47" s="813"/>
      <c r="G47" s="813"/>
      <c r="H47" s="813"/>
      <c r="I47" s="840"/>
      <c r="J47" s="306"/>
      <c r="K47" s="306"/>
      <c r="L47" s="306"/>
      <c r="N47" s="221"/>
      <c r="O47" s="221"/>
      <c r="P47" s="221"/>
      <c r="Q47" s="221"/>
      <c r="R47" s="221"/>
      <c r="S47" s="221"/>
      <c r="T47" s="221"/>
      <c r="U47" s="255"/>
      <c r="V47" s="255"/>
      <c r="W47" s="255"/>
      <c r="X47" s="268"/>
    </row>
    <row r="48" spans="1:24" ht="4" customHeight="1" x14ac:dyDescent="0.35">
      <c r="A48" s="218"/>
      <c r="F48" s="299"/>
      <c r="G48" s="299"/>
      <c r="H48" s="299"/>
      <c r="I48" s="306"/>
      <c r="J48" s="306"/>
      <c r="K48" s="306"/>
      <c r="L48" s="306"/>
      <c r="M48" s="221"/>
      <c r="N48" s="221"/>
      <c r="O48" s="221"/>
      <c r="P48" s="221"/>
      <c r="Q48" s="221"/>
      <c r="R48" s="221"/>
      <c r="S48" s="221"/>
      <c r="T48" s="221"/>
      <c r="U48" s="255"/>
      <c r="V48" s="255"/>
      <c r="W48" s="255"/>
      <c r="X48" s="268"/>
    </row>
    <row r="49" spans="1:24" ht="14.5" customHeight="1" thickBot="1" x14ac:dyDescent="0.4">
      <c r="H49" s="291"/>
      <c r="I49" s="291"/>
      <c r="J49" s="291"/>
      <c r="K49" s="291"/>
      <c r="L49" s="291"/>
      <c r="M49" s="291"/>
      <c r="N49" s="291"/>
      <c r="O49" s="291"/>
      <c r="P49" s="291"/>
      <c r="Q49" s="291"/>
      <c r="R49" s="291"/>
      <c r="S49" s="292"/>
    </row>
    <row r="50" spans="1:24" ht="31" customHeight="1" x14ac:dyDescent="0.35">
      <c r="A50" s="293" t="s">
        <v>240</v>
      </c>
      <c r="B50" s="294" t="s">
        <v>241</v>
      </c>
      <c r="C50" s="843"/>
      <c r="D50" s="843"/>
      <c r="E50" s="843"/>
      <c r="F50" s="845" t="s">
        <v>163</v>
      </c>
      <c r="G50" s="847" t="s">
        <v>166</v>
      </c>
      <c r="H50" s="848"/>
      <c r="I50" s="847" t="s">
        <v>203</v>
      </c>
      <c r="J50" s="851"/>
      <c r="L50" s="295"/>
      <c r="M50" s="295"/>
      <c r="N50" s="295"/>
      <c r="O50" s="858"/>
      <c r="P50" s="858"/>
      <c r="Q50" s="291"/>
      <c r="R50" s="291"/>
      <c r="S50" s="292"/>
    </row>
    <row r="51" spans="1:24" ht="36.5" customHeight="1" x14ac:dyDescent="0.35">
      <c r="A51" s="308" t="s">
        <v>234</v>
      </c>
      <c r="B51" s="297">
        <f>'Postos e CCT'!H35</f>
        <v>0</v>
      </c>
      <c r="C51" s="844"/>
      <c r="D51" s="844"/>
      <c r="E51" s="844"/>
      <c r="F51" s="846"/>
      <c r="G51" s="849"/>
      <c r="H51" s="850"/>
      <c r="I51" s="849"/>
      <c r="J51" s="852"/>
      <c r="K51" s="295"/>
      <c r="L51" s="295"/>
      <c r="M51" s="295"/>
      <c r="N51" s="295"/>
      <c r="O51" s="858"/>
      <c r="P51" s="858"/>
      <c r="Q51" s="291"/>
      <c r="R51" s="291"/>
      <c r="S51" s="292"/>
    </row>
    <row r="52" spans="1:24" s="198" customFormat="1" ht="30" customHeight="1" x14ac:dyDescent="0.35">
      <c r="A52" s="859" t="s">
        <v>243</v>
      </c>
      <c r="B52" s="860"/>
      <c r="C52" s="844"/>
      <c r="D52" s="844"/>
      <c r="E52" s="844"/>
      <c r="F52" s="861" t="s">
        <v>244</v>
      </c>
      <c r="G52" s="862"/>
      <c r="H52" s="862"/>
      <c r="I52" s="862"/>
      <c r="J52" s="863"/>
      <c r="K52" s="298"/>
      <c r="L52" s="298"/>
      <c r="M52" s="298"/>
      <c r="N52" s="298"/>
      <c r="O52" s="298"/>
      <c r="P52" s="298"/>
      <c r="R52" s="295"/>
      <c r="S52" s="213"/>
      <c r="T52" s="295"/>
      <c r="U52" s="195"/>
      <c r="V52" s="195"/>
      <c r="W52" s="195"/>
      <c r="X52" s="197"/>
    </row>
    <row r="53" spans="1:24" ht="4" customHeight="1" x14ac:dyDescent="0.35">
      <c r="A53" s="218"/>
      <c r="F53" s="299"/>
      <c r="G53" s="299"/>
      <c r="H53" s="299"/>
      <c r="I53" s="299"/>
      <c r="J53" s="224"/>
      <c r="K53" s="221"/>
      <c r="L53" s="221"/>
      <c r="M53" s="221"/>
      <c r="N53" s="221"/>
      <c r="O53" s="221"/>
      <c r="P53" s="221"/>
      <c r="Q53" s="221"/>
      <c r="R53" s="221"/>
      <c r="S53" s="221"/>
      <c r="T53" s="221"/>
      <c r="U53" s="255"/>
      <c r="V53" s="255"/>
      <c r="W53" s="255"/>
      <c r="X53" s="268"/>
    </row>
    <row r="54" spans="1:24" ht="20.5" customHeight="1" x14ac:dyDescent="0.35">
      <c r="A54" s="800" t="s">
        <v>158</v>
      </c>
      <c r="B54" s="801"/>
      <c r="C54" s="514" t="s">
        <v>245</v>
      </c>
      <c r="D54" s="514"/>
      <c r="E54" s="301" t="s">
        <v>246</v>
      </c>
      <c r="F54" s="666">
        <f>ROUND(($C$55-$E$55)*$K$14,2)</f>
        <v>0</v>
      </c>
      <c r="G54" s="828">
        <f>ROUND(($C$55-$E$55)*$K$14,2)</f>
        <v>0</v>
      </c>
      <c r="H54" s="829"/>
      <c r="I54" s="828">
        <f>ROUND(($C$55-$E$55)*$K$14,2)</f>
        <v>0</v>
      </c>
      <c r="J54" s="832"/>
      <c r="K54" s="306"/>
      <c r="L54" s="306"/>
      <c r="M54" s="221"/>
      <c r="N54" s="221"/>
      <c r="O54" s="221"/>
      <c r="P54" s="221"/>
      <c r="Q54" s="221"/>
      <c r="R54" s="221"/>
      <c r="S54" s="221"/>
      <c r="T54" s="221"/>
      <c r="U54" s="255"/>
      <c r="V54" s="255"/>
      <c r="W54" s="255"/>
      <c r="X54" s="268"/>
    </row>
    <row r="55" spans="1:24" ht="20" customHeight="1" x14ac:dyDescent="0.35">
      <c r="A55" s="800"/>
      <c r="B55" s="801"/>
      <c r="C55" s="856"/>
      <c r="D55" s="856"/>
      <c r="E55" s="280">
        <f>ROUND(C55*0.1,2)</f>
        <v>0</v>
      </c>
      <c r="F55" s="666"/>
      <c r="G55" s="853"/>
      <c r="H55" s="854"/>
      <c r="I55" s="853"/>
      <c r="J55" s="855"/>
      <c r="K55" s="306"/>
      <c r="L55" s="306"/>
      <c r="N55" s="221"/>
      <c r="O55" s="221"/>
      <c r="P55" s="221"/>
      <c r="Q55" s="221"/>
      <c r="R55" s="221"/>
      <c r="S55" s="221"/>
      <c r="T55" s="221"/>
      <c r="U55" s="255"/>
      <c r="V55" s="255"/>
      <c r="W55" s="255"/>
      <c r="X55" s="268"/>
    </row>
    <row r="56" spans="1:24" ht="4" customHeight="1" x14ac:dyDescent="0.35">
      <c r="A56" s="218"/>
      <c r="F56" s="330"/>
      <c r="G56" s="330"/>
      <c r="H56" s="330"/>
      <c r="I56" s="330"/>
      <c r="J56" s="332"/>
      <c r="K56" s="221"/>
      <c r="L56" s="221"/>
      <c r="M56" s="221"/>
      <c r="N56" s="221"/>
      <c r="O56" s="221"/>
      <c r="P56" s="221"/>
      <c r="Q56" s="221"/>
      <c r="R56" s="221"/>
      <c r="S56" s="221"/>
      <c r="T56" s="221"/>
      <c r="U56" s="255"/>
      <c r="V56" s="255"/>
      <c r="W56" s="255"/>
      <c r="X56" s="268"/>
    </row>
    <row r="57" spans="1:24" ht="21" customHeight="1" x14ac:dyDescent="0.35">
      <c r="A57" s="800" t="s">
        <v>159</v>
      </c>
      <c r="B57" s="801"/>
      <c r="C57" s="300" t="s">
        <v>247</v>
      </c>
      <c r="D57" s="514" t="s">
        <v>248</v>
      </c>
      <c r="E57" s="514"/>
      <c r="F57" s="666">
        <f>IF((C58*D58*K14)-0.06*'Aux Escrit'!O31&gt;0,ROUND((C58*D58*K14)-0.06*'Aux Escrit'!O31,2),0)</f>
        <v>0</v>
      </c>
      <c r="G57" s="666">
        <f>IF((C58*D58*K14)-0.06*Copeira!O31&gt;0,ROUND((C58*D58*K14)-0.06*Copeira!O31,2),0)</f>
        <v>0</v>
      </c>
      <c r="H57" s="666"/>
      <c r="I57" s="666">
        <f>IF((C58*D58*K14)-0.06*Carregador!O31&gt;0,ROUND((C58*D58*K14)-0.06*Carregador!O31,2),0)</f>
        <v>0</v>
      </c>
      <c r="J57" s="802"/>
      <c r="K57" s="857"/>
      <c r="L57" s="857"/>
      <c r="M57" s="221"/>
      <c r="N57" s="221"/>
      <c r="O57" s="221"/>
      <c r="P57" s="221"/>
      <c r="Q57" s="221"/>
      <c r="R57" s="221"/>
      <c r="S57" s="221"/>
      <c r="T57" s="221"/>
      <c r="U57" s="255"/>
      <c r="V57" s="255"/>
      <c r="W57" s="255"/>
      <c r="X57" s="268"/>
    </row>
    <row r="58" spans="1:24" ht="21" customHeight="1" x14ac:dyDescent="0.35">
      <c r="A58" s="800"/>
      <c r="B58" s="801"/>
      <c r="C58" s="302"/>
      <c r="D58" s="803">
        <v>2</v>
      </c>
      <c r="E58" s="803"/>
      <c r="F58" s="666"/>
      <c r="G58" s="666"/>
      <c r="H58" s="666"/>
      <c r="I58" s="666"/>
      <c r="J58" s="802"/>
      <c r="K58" s="857"/>
      <c r="L58" s="857"/>
      <c r="N58" s="221"/>
      <c r="O58" s="221"/>
      <c r="P58" s="221"/>
      <c r="Q58" s="221"/>
      <c r="R58" s="221"/>
      <c r="S58" s="221"/>
      <c r="T58" s="221"/>
      <c r="U58" s="255"/>
      <c r="V58" s="255"/>
      <c r="W58" s="255"/>
      <c r="X58" s="268"/>
    </row>
    <row r="59" spans="1:24" ht="4" customHeight="1" x14ac:dyDescent="0.35">
      <c r="A59" s="218"/>
      <c r="F59" s="330"/>
      <c r="G59" s="330"/>
      <c r="H59" s="330"/>
      <c r="I59" s="330"/>
      <c r="J59" s="332"/>
      <c r="K59" s="221"/>
      <c r="L59" s="221"/>
      <c r="M59" s="221"/>
      <c r="N59" s="221"/>
      <c r="O59" s="221"/>
      <c r="P59" s="221"/>
      <c r="Q59" s="221"/>
      <c r="R59" s="221"/>
      <c r="S59" s="221"/>
      <c r="T59" s="221"/>
      <c r="U59" s="255"/>
      <c r="V59" s="255"/>
      <c r="W59" s="255"/>
      <c r="X59" s="268"/>
    </row>
    <row r="60" spans="1:24" ht="21.5" customHeight="1" x14ac:dyDescent="0.35">
      <c r="A60" s="800" t="s">
        <v>161</v>
      </c>
      <c r="B60" s="801"/>
      <c r="C60" s="806" t="s">
        <v>249</v>
      </c>
      <c r="D60" s="806"/>
      <c r="E60" s="806"/>
      <c r="F60" s="807">
        <f>C61</f>
        <v>21.6</v>
      </c>
      <c r="G60" s="809">
        <f>C61</f>
        <v>21.6</v>
      </c>
      <c r="H60" s="809"/>
      <c r="I60" s="809">
        <f>C61</f>
        <v>21.6</v>
      </c>
      <c r="J60" s="811"/>
      <c r="K60" s="306"/>
      <c r="L60" s="306"/>
      <c r="M60" s="221"/>
      <c r="N60" s="221"/>
      <c r="O60" s="221"/>
      <c r="P60" s="221"/>
      <c r="Q60" s="221"/>
      <c r="R60" s="221"/>
      <c r="S60" s="221"/>
      <c r="T60" s="221"/>
      <c r="U60" s="255"/>
      <c r="V60" s="255"/>
      <c r="W60" s="255"/>
      <c r="X60" s="268"/>
    </row>
    <row r="61" spans="1:24" ht="21.5" customHeight="1" thickBot="1" x14ac:dyDescent="0.4">
      <c r="A61" s="804"/>
      <c r="B61" s="805"/>
      <c r="C61" s="813">
        <v>21.6</v>
      </c>
      <c r="D61" s="813"/>
      <c r="E61" s="813"/>
      <c r="F61" s="808"/>
      <c r="G61" s="810"/>
      <c r="H61" s="810"/>
      <c r="I61" s="810"/>
      <c r="J61" s="812"/>
      <c r="K61" s="221"/>
      <c r="L61" s="306"/>
      <c r="N61" s="221"/>
      <c r="O61" s="221"/>
      <c r="P61" s="221"/>
      <c r="Q61" s="221"/>
      <c r="R61" s="221"/>
      <c r="S61" s="221"/>
      <c r="T61" s="221"/>
      <c r="U61" s="255"/>
      <c r="V61" s="255"/>
      <c r="W61" s="255"/>
      <c r="X61" s="268"/>
    </row>
    <row r="62" spans="1:24" ht="4" customHeight="1" x14ac:dyDescent="0.35">
      <c r="A62" s="218"/>
      <c r="F62" s="330"/>
      <c r="G62" s="330"/>
      <c r="H62" s="330"/>
      <c r="I62" s="330"/>
      <c r="J62" s="332"/>
      <c r="K62" s="221"/>
      <c r="L62" s="221"/>
      <c r="M62" s="221"/>
      <c r="N62" s="221"/>
      <c r="O62" s="221"/>
      <c r="P62" s="221"/>
      <c r="Q62" s="221"/>
      <c r="R62" s="221"/>
      <c r="S62" s="221"/>
      <c r="T62" s="221"/>
      <c r="U62" s="255"/>
      <c r="V62" s="255"/>
      <c r="W62" s="255"/>
      <c r="X62" s="268"/>
    </row>
    <row r="63" spans="1:24" ht="28.5" customHeight="1" x14ac:dyDescent="0.35">
      <c r="A63" s="834" t="s">
        <v>329</v>
      </c>
      <c r="B63" s="835"/>
      <c r="C63" s="838" t="s">
        <v>330</v>
      </c>
      <c r="D63" s="839"/>
      <c r="E63" s="303" t="s">
        <v>331</v>
      </c>
      <c r="F63" s="666">
        <f>ROUND(C64*E64,2)</f>
        <v>0</v>
      </c>
      <c r="G63" s="828">
        <f>ROUND(C64*E64,2)</f>
        <v>0</v>
      </c>
      <c r="H63" s="829"/>
      <c r="I63" s="828">
        <f>ROUND(C64*E64,2)</f>
        <v>0</v>
      </c>
      <c r="J63" s="832"/>
      <c r="K63" s="306"/>
      <c r="L63" s="306"/>
      <c r="M63" s="221"/>
      <c r="N63" s="221"/>
      <c r="O63" s="221"/>
      <c r="P63" s="221"/>
      <c r="Q63" s="221"/>
      <c r="R63" s="221"/>
      <c r="S63" s="221"/>
      <c r="T63" s="221"/>
      <c r="U63" s="255"/>
      <c r="V63" s="255"/>
      <c r="W63" s="255"/>
      <c r="X63" s="268"/>
    </row>
    <row r="64" spans="1:24" ht="20" customHeight="1" thickBot="1" x14ac:dyDescent="0.4">
      <c r="A64" s="836"/>
      <c r="B64" s="837"/>
      <c r="C64" s="841"/>
      <c r="D64" s="842"/>
      <c r="E64" s="304">
        <v>0.2</v>
      </c>
      <c r="F64" s="813"/>
      <c r="G64" s="830"/>
      <c r="H64" s="831"/>
      <c r="I64" s="830"/>
      <c r="J64" s="833"/>
      <c r="K64" s="306"/>
      <c r="L64" s="306"/>
      <c r="N64" s="221"/>
      <c r="O64" s="221"/>
      <c r="P64" s="221"/>
      <c r="Q64" s="221"/>
      <c r="R64" s="221"/>
      <c r="S64" s="221"/>
      <c r="T64" s="221"/>
      <c r="U64" s="255"/>
      <c r="V64" s="255"/>
      <c r="W64" s="255"/>
      <c r="X64" s="268"/>
    </row>
    <row r="65" spans="1:24" ht="4" customHeight="1" x14ac:dyDescent="0.35">
      <c r="A65" s="218"/>
      <c r="F65" s="299"/>
      <c r="G65" s="299"/>
      <c r="H65" s="299"/>
      <c r="I65" s="299"/>
      <c r="J65" s="221"/>
      <c r="K65" s="221"/>
      <c r="L65" s="221"/>
      <c r="M65" s="221"/>
      <c r="N65" s="221"/>
      <c r="O65" s="221"/>
      <c r="P65" s="221"/>
      <c r="Q65" s="221"/>
      <c r="R65" s="221"/>
      <c r="S65" s="221"/>
      <c r="T65" s="221"/>
      <c r="U65" s="255"/>
      <c r="V65" s="255"/>
      <c r="W65" s="255"/>
      <c r="X65" s="268"/>
    </row>
    <row r="66" spans="1:24" ht="14.5" customHeight="1" thickBot="1" x14ac:dyDescent="0.4">
      <c r="G66" s="299"/>
      <c r="H66" s="291"/>
      <c r="I66" s="221"/>
      <c r="J66" s="221"/>
      <c r="K66" s="221"/>
      <c r="L66" s="221"/>
      <c r="M66" s="221"/>
      <c r="N66" s="221"/>
      <c r="O66" s="221"/>
      <c r="P66" s="221"/>
      <c r="Q66" s="221"/>
      <c r="R66" s="221"/>
      <c r="S66" s="221"/>
      <c r="T66" s="221"/>
      <c r="U66" s="255"/>
      <c r="V66" s="255"/>
      <c r="W66" s="255"/>
      <c r="X66" s="268"/>
    </row>
    <row r="67" spans="1:24" ht="31" customHeight="1" x14ac:dyDescent="0.35">
      <c r="A67" s="293" t="s">
        <v>240</v>
      </c>
      <c r="B67" s="294" t="s">
        <v>241</v>
      </c>
      <c r="C67" s="843"/>
      <c r="D67" s="843"/>
      <c r="E67" s="843"/>
      <c r="F67" s="864" t="s">
        <v>181</v>
      </c>
      <c r="H67" s="295"/>
      <c r="I67" s="295"/>
      <c r="J67" s="295"/>
      <c r="K67" s="295"/>
      <c r="L67" s="295"/>
      <c r="P67" s="295"/>
      <c r="Q67" s="291"/>
      <c r="R67" s="291"/>
      <c r="S67" s="292"/>
    </row>
    <row r="68" spans="1:24" ht="32" customHeight="1" x14ac:dyDescent="0.35">
      <c r="A68" s="308" t="s">
        <v>234</v>
      </c>
      <c r="B68" s="297">
        <f>'Postos e CCT'!H47</f>
        <v>0</v>
      </c>
      <c r="C68" s="844"/>
      <c r="D68" s="844"/>
      <c r="E68" s="844"/>
      <c r="F68" s="865"/>
      <c r="G68" s="295"/>
      <c r="H68" s="295"/>
      <c r="I68" s="295"/>
      <c r="J68" s="295"/>
      <c r="K68" s="295"/>
      <c r="L68" s="295"/>
      <c r="M68" s="295"/>
      <c r="N68" s="295"/>
      <c r="O68" s="295"/>
      <c r="P68" s="295"/>
      <c r="Q68" s="291"/>
      <c r="R68" s="291"/>
      <c r="S68" s="292"/>
    </row>
    <row r="69" spans="1:24" s="198" customFormat="1" ht="54" customHeight="1" x14ac:dyDescent="0.35">
      <c r="A69" s="859" t="s">
        <v>243</v>
      </c>
      <c r="B69" s="860"/>
      <c r="C69" s="844"/>
      <c r="D69" s="844"/>
      <c r="E69" s="844"/>
      <c r="F69" s="309" t="s">
        <v>244</v>
      </c>
      <c r="G69" s="298"/>
      <c r="H69" s="298"/>
      <c r="I69" s="298"/>
      <c r="J69" s="298"/>
      <c r="K69" s="298"/>
      <c r="L69" s="298"/>
      <c r="M69" s="298"/>
      <c r="N69" s="298"/>
      <c r="O69" s="298"/>
      <c r="P69" s="298"/>
      <c r="R69" s="295"/>
      <c r="S69" s="213"/>
      <c r="T69" s="295"/>
      <c r="U69" s="195"/>
      <c r="V69" s="195"/>
      <c r="W69" s="195"/>
      <c r="X69" s="197"/>
    </row>
    <row r="70" spans="1:24" ht="4" customHeight="1" x14ac:dyDescent="0.35">
      <c r="A70" s="218"/>
      <c r="F70" s="305"/>
      <c r="G70" s="299"/>
      <c r="H70" s="299"/>
      <c r="I70" s="299"/>
      <c r="J70" s="221"/>
      <c r="K70" s="221"/>
      <c r="L70" s="221"/>
      <c r="M70" s="221"/>
      <c r="N70" s="221"/>
      <c r="O70" s="221"/>
      <c r="P70" s="221"/>
      <c r="Q70" s="221"/>
      <c r="R70" s="221"/>
      <c r="S70" s="221"/>
      <c r="T70" s="221"/>
      <c r="U70" s="255"/>
      <c r="V70" s="255"/>
      <c r="W70" s="255"/>
      <c r="X70" s="268"/>
    </row>
    <row r="71" spans="1:24" ht="20.5" customHeight="1" x14ac:dyDescent="0.35">
      <c r="A71" s="800" t="s">
        <v>158</v>
      </c>
      <c r="B71" s="801"/>
      <c r="C71" s="514" t="s">
        <v>245</v>
      </c>
      <c r="D71" s="514"/>
      <c r="E71" s="301" t="s">
        <v>246</v>
      </c>
      <c r="F71" s="802">
        <f>ROUND(($C$72-$E$72)*$K$14,2)</f>
        <v>0</v>
      </c>
      <c r="G71" s="869"/>
      <c r="H71" s="869"/>
      <c r="I71" s="869"/>
      <c r="J71" s="306"/>
      <c r="K71" s="306"/>
      <c r="L71" s="306"/>
      <c r="M71" s="221"/>
      <c r="N71" s="221"/>
      <c r="O71" s="221"/>
      <c r="P71" s="221"/>
      <c r="Q71" s="221"/>
      <c r="R71" s="221"/>
      <c r="S71" s="221"/>
      <c r="T71" s="221"/>
      <c r="U71" s="255"/>
      <c r="V71" s="255"/>
      <c r="W71" s="255"/>
      <c r="X71" s="268"/>
    </row>
    <row r="72" spans="1:24" ht="20" customHeight="1" x14ac:dyDescent="0.35">
      <c r="A72" s="800"/>
      <c r="B72" s="801"/>
      <c r="C72" s="856"/>
      <c r="D72" s="856"/>
      <c r="E72" s="280">
        <f>ROUND(C72*0.1,2)</f>
        <v>0</v>
      </c>
      <c r="F72" s="802"/>
      <c r="G72" s="869"/>
      <c r="H72" s="869"/>
      <c r="I72" s="869"/>
      <c r="J72" s="306"/>
      <c r="K72" s="306"/>
      <c r="L72" s="306"/>
      <c r="N72" s="221"/>
      <c r="O72" s="221"/>
      <c r="P72" s="221"/>
      <c r="Q72" s="221"/>
      <c r="R72" s="221"/>
      <c r="S72" s="221"/>
      <c r="T72" s="221"/>
      <c r="U72" s="255"/>
      <c r="V72" s="255"/>
      <c r="W72" s="255"/>
      <c r="X72" s="268"/>
    </row>
    <row r="73" spans="1:24" ht="4" customHeight="1" x14ac:dyDescent="0.35">
      <c r="A73" s="218"/>
      <c r="F73" s="336"/>
      <c r="G73" s="299"/>
      <c r="H73" s="299"/>
      <c r="I73" s="306"/>
      <c r="J73" s="306"/>
      <c r="K73" s="306"/>
      <c r="L73" s="306"/>
      <c r="M73" s="221"/>
      <c r="N73" s="221"/>
      <c r="O73" s="221"/>
      <c r="P73" s="221"/>
      <c r="Q73" s="221"/>
      <c r="R73" s="221"/>
      <c r="S73" s="221"/>
      <c r="T73" s="221"/>
      <c r="U73" s="255"/>
      <c r="V73" s="255"/>
      <c r="W73" s="255"/>
      <c r="X73" s="268"/>
    </row>
    <row r="74" spans="1:24" ht="21" customHeight="1" x14ac:dyDescent="0.35">
      <c r="A74" s="800" t="s">
        <v>159</v>
      </c>
      <c r="B74" s="801"/>
      <c r="C74" s="300" t="s">
        <v>247</v>
      </c>
      <c r="D74" s="514" t="s">
        <v>248</v>
      </c>
      <c r="E74" s="514"/>
      <c r="F74" s="802">
        <f>IF((C75*D75*K14)-0.06*'Mot D'!L31&gt;0,ROUND((C75*D75*K14)-0.06*'Mot D'!L31,2),0)</f>
        <v>0</v>
      </c>
      <c r="G74" s="869"/>
      <c r="H74" s="869"/>
      <c r="I74" s="869"/>
      <c r="J74" s="306"/>
      <c r="K74" s="306"/>
      <c r="L74" s="306"/>
      <c r="M74" s="221"/>
      <c r="N74" s="221"/>
      <c r="O74" s="221"/>
      <c r="P74" s="221"/>
      <c r="Q74" s="221"/>
      <c r="R74" s="221"/>
      <c r="S74" s="221"/>
      <c r="T74" s="221"/>
      <c r="U74" s="255"/>
      <c r="V74" s="255"/>
      <c r="W74" s="255"/>
      <c r="X74" s="268"/>
    </row>
    <row r="75" spans="1:24" ht="21" customHeight="1" x14ac:dyDescent="0.35">
      <c r="A75" s="800"/>
      <c r="B75" s="801"/>
      <c r="C75" s="302"/>
      <c r="D75" s="803">
        <v>2</v>
      </c>
      <c r="E75" s="803"/>
      <c r="F75" s="802"/>
      <c r="G75" s="869"/>
      <c r="H75" s="869"/>
      <c r="I75" s="869"/>
      <c r="J75" s="306"/>
      <c r="K75" s="306"/>
      <c r="L75" s="306"/>
      <c r="N75" s="221"/>
      <c r="O75" s="221"/>
      <c r="P75" s="221"/>
      <c r="Q75" s="221"/>
      <c r="R75" s="221"/>
      <c r="S75" s="221"/>
      <c r="T75" s="221"/>
      <c r="U75" s="255"/>
      <c r="V75" s="255"/>
      <c r="W75" s="255"/>
      <c r="X75" s="268"/>
    </row>
    <row r="76" spans="1:24" ht="4" customHeight="1" x14ac:dyDescent="0.35">
      <c r="A76" s="218"/>
      <c r="F76" s="336"/>
      <c r="G76" s="299"/>
      <c r="H76" s="299"/>
      <c r="I76" s="306"/>
      <c r="J76" s="306"/>
      <c r="K76" s="306"/>
      <c r="L76" s="306"/>
      <c r="M76" s="221"/>
      <c r="N76" s="221"/>
      <c r="O76" s="221"/>
      <c r="P76" s="221"/>
      <c r="Q76" s="221"/>
      <c r="R76" s="221"/>
      <c r="S76" s="221"/>
      <c r="T76" s="221"/>
      <c r="U76" s="255"/>
      <c r="V76" s="255"/>
      <c r="W76" s="255"/>
      <c r="X76" s="268"/>
    </row>
    <row r="77" spans="1:24" ht="21.5" customHeight="1" x14ac:dyDescent="0.35">
      <c r="A77" s="800" t="s">
        <v>161</v>
      </c>
      <c r="B77" s="801"/>
      <c r="C77" s="806" t="s">
        <v>249</v>
      </c>
      <c r="D77" s="806"/>
      <c r="E77" s="806"/>
      <c r="F77" s="811">
        <f>C78</f>
        <v>21.6</v>
      </c>
      <c r="G77" s="310"/>
      <c r="H77" s="310"/>
      <c r="I77" s="310"/>
      <c r="J77" s="306"/>
      <c r="K77" s="306"/>
      <c r="L77" s="306"/>
      <c r="M77" s="221"/>
      <c r="N77" s="221"/>
      <c r="O77" s="221"/>
      <c r="P77" s="221"/>
      <c r="Q77" s="221"/>
      <c r="R77" s="221"/>
      <c r="S77" s="221"/>
      <c r="T77" s="221"/>
      <c r="U77" s="255"/>
      <c r="V77" s="255"/>
      <c r="W77" s="255"/>
      <c r="X77" s="268"/>
    </row>
    <row r="78" spans="1:24" ht="21.5" customHeight="1" thickBot="1" x14ac:dyDescent="0.4">
      <c r="A78" s="804"/>
      <c r="B78" s="805"/>
      <c r="C78" s="813">
        <v>21.6</v>
      </c>
      <c r="D78" s="813"/>
      <c r="E78" s="813"/>
      <c r="F78" s="812"/>
      <c r="G78" s="221"/>
      <c r="H78" s="310"/>
      <c r="I78" s="310"/>
      <c r="K78" s="306"/>
      <c r="L78" s="306"/>
      <c r="N78" s="221"/>
      <c r="O78" s="221"/>
      <c r="P78" s="221"/>
      <c r="Q78" s="221"/>
      <c r="R78" s="221"/>
      <c r="S78" s="221"/>
      <c r="T78" s="221"/>
      <c r="U78" s="255"/>
      <c r="V78" s="255"/>
      <c r="W78" s="255"/>
      <c r="X78" s="268"/>
    </row>
    <row r="79" spans="1:24" ht="4" customHeight="1" x14ac:dyDescent="0.35">
      <c r="A79" s="218"/>
      <c r="F79" s="336"/>
      <c r="G79" s="299"/>
      <c r="H79" s="299"/>
      <c r="I79" s="299"/>
      <c r="J79" s="221"/>
      <c r="K79" s="221"/>
      <c r="L79" s="221"/>
      <c r="M79" s="221"/>
      <c r="N79" s="221"/>
      <c r="O79" s="221"/>
      <c r="P79" s="221"/>
      <c r="Q79" s="221"/>
      <c r="R79" s="221"/>
      <c r="S79" s="221"/>
      <c r="T79" s="221"/>
      <c r="U79" s="255"/>
      <c r="V79" s="255"/>
      <c r="W79" s="255"/>
      <c r="X79" s="268"/>
    </row>
    <row r="80" spans="1:24" ht="26.5" customHeight="1" x14ac:dyDescent="0.35">
      <c r="A80" s="834" t="s">
        <v>329</v>
      </c>
      <c r="B80" s="835"/>
      <c r="C80" s="838" t="s">
        <v>330</v>
      </c>
      <c r="D80" s="839"/>
      <c r="E80" s="303" t="s">
        <v>331</v>
      </c>
      <c r="F80" s="802">
        <f>ROUND(C81*E81,2)</f>
        <v>0</v>
      </c>
      <c r="G80" s="869"/>
      <c r="H80" s="869"/>
      <c r="I80" s="869"/>
      <c r="J80" s="306"/>
      <c r="K80" s="306"/>
      <c r="L80" s="306"/>
      <c r="M80" s="221"/>
      <c r="N80" s="221"/>
      <c r="O80" s="221"/>
      <c r="P80" s="221"/>
      <c r="Q80" s="221"/>
      <c r="R80" s="221"/>
      <c r="S80" s="221"/>
      <c r="T80" s="221"/>
      <c r="U80" s="255"/>
      <c r="V80" s="255"/>
      <c r="W80" s="255"/>
      <c r="X80" s="268"/>
    </row>
    <row r="81" spans="1:24" ht="20" customHeight="1" thickBot="1" x14ac:dyDescent="0.4">
      <c r="A81" s="836"/>
      <c r="B81" s="837"/>
      <c r="C81" s="841"/>
      <c r="D81" s="842"/>
      <c r="E81" s="304">
        <v>0.2</v>
      </c>
      <c r="F81" s="840"/>
      <c r="G81" s="869"/>
      <c r="H81" s="869"/>
      <c r="I81" s="869"/>
      <c r="J81" s="306"/>
      <c r="K81" s="306"/>
      <c r="L81" s="306"/>
      <c r="N81" s="221"/>
      <c r="O81" s="221"/>
      <c r="P81" s="221"/>
      <c r="Q81" s="221"/>
      <c r="R81" s="221"/>
      <c r="S81" s="221"/>
      <c r="T81" s="221"/>
      <c r="U81" s="255"/>
      <c r="V81" s="255"/>
      <c r="W81" s="255"/>
      <c r="X81" s="268"/>
    </row>
    <row r="82" spans="1:24" ht="4" customHeight="1" x14ac:dyDescent="0.35">
      <c r="A82" s="218"/>
      <c r="F82" s="299"/>
      <c r="G82" s="299"/>
      <c r="H82" s="299"/>
      <c r="I82" s="306"/>
      <c r="J82" s="306"/>
      <c r="K82" s="306"/>
      <c r="L82" s="306"/>
      <c r="M82" s="221"/>
      <c r="N82" s="221"/>
      <c r="O82" s="221"/>
      <c r="P82" s="221"/>
      <c r="Q82" s="221"/>
      <c r="R82" s="221"/>
      <c r="S82" s="221"/>
      <c r="T82" s="221"/>
      <c r="U82" s="255"/>
      <c r="V82" s="255"/>
      <c r="W82" s="255"/>
      <c r="X82" s="268"/>
    </row>
    <row r="83" spans="1:24" ht="14.5" customHeight="1" thickBot="1" x14ac:dyDescent="0.4">
      <c r="H83" s="291"/>
      <c r="I83" s="291"/>
      <c r="J83" s="291"/>
      <c r="K83" s="291"/>
      <c r="L83" s="291"/>
      <c r="M83" s="291"/>
      <c r="N83" s="291"/>
      <c r="O83" s="291"/>
      <c r="P83" s="291"/>
      <c r="Q83" s="291"/>
      <c r="R83" s="291"/>
      <c r="S83" s="292"/>
    </row>
    <row r="84" spans="1:24" ht="31" customHeight="1" x14ac:dyDescent="0.35">
      <c r="A84" s="293" t="s">
        <v>240</v>
      </c>
      <c r="B84" s="294" t="s">
        <v>241</v>
      </c>
      <c r="C84" s="843"/>
      <c r="D84" s="843"/>
      <c r="E84" s="843"/>
      <c r="F84" s="845" t="s">
        <v>163</v>
      </c>
      <c r="G84" s="847" t="s">
        <v>166</v>
      </c>
      <c r="H84" s="848"/>
      <c r="I84" s="847" t="s">
        <v>203</v>
      </c>
      <c r="J84" s="851"/>
      <c r="L84" s="295"/>
      <c r="M84" s="295"/>
      <c r="N84" s="295"/>
      <c r="O84" s="295"/>
      <c r="P84" s="295"/>
      <c r="Q84" s="291"/>
      <c r="R84" s="291"/>
      <c r="S84" s="292"/>
    </row>
    <row r="85" spans="1:24" ht="36.5" customHeight="1" x14ac:dyDescent="0.35">
      <c r="A85" s="308" t="s">
        <v>200</v>
      </c>
      <c r="B85" s="297">
        <f>'Postos e CCT'!H36</f>
        <v>0</v>
      </c>
      <c r="C85" s="844"/>
      <c r="D85" s="844"/>
      <c r="E85" s="844"/>
      <c r="F85" s="846"/>
      <c r="G85" s="849"/>
      <c r="H85" s="850"/>
      <c r="I85" s="849"/>
      <c r="J85" s="852"/>
      <c r="K85" s="295"/>
      <c r="L85" s="295"/>
      <c r="M85" s="295"/>
      <c r="N85" s="295"/>
      <c r="O85" s="295"/>
      <c r="P85" s="295"/>
      <c r="Q85" s="291"/>
      <c r="R85" s="291"/>
      <c r="S85" s="292"/>
    </row>
    <row r="86" spans="1:24" s="198" customFormat="1" ht="30" customHeight="1" x14ac:dyDescent="0.35">
      <c r="A86" s="859" t="s">
        <v>243</v>
      </c>
      <c r="B86" s="860"/>
      <c r="C86" s="844"/>
      <c r="D86" s="844"/>
      <c r="E86" s="844"/>
      <c r="F86" s="861" t="s">
        <v>244</v>
      </c>
      <c r="G86" s="862"/>
      <c r="H86" s="862"/>
      <c r="I86" s="862"/>
      <c r="J86" s="863"/>
      <c r="K86" s="298"/>
      <c r="L86" s="298"/>
      <c r="M86" s="298"/>
      <c r="N86" s="298"/>
      <c r="O86" s="298"/>
      <c r="P86" s="298"/>
      <c r="R86" s="295"/>
      <c r="S86" s="213"/>
      <c r="T86" s="295"/>
      <c r="U86" s="195"/>
      <c r="V86" s="195"/>
      <c r="W86" s="195"/>
      <c r="X86" s="197"/>
    </row>
    <row r="87" spans="1:24" ht="4" customHeight="1" x14ac:dyDescent="0.35">
      <c r="A87" s="218"/>
      <c r="F87" s="299"/>
      <c r="G87" s="299"/>
      <c r="H87" s="299"/>
      <c r="I87" s="299"/>
      <c r="J87" s="224"/>
      <c r="K87" s="221"/>
      <c r="L87" s="221"/>
      <c r="M87" s="221"/>
      <c r="N87" s="221"/>
      <c r="O87" s="221"/>
      <c r="P87" s="221"/>
      <c r="Q87" s="221"/>
      <c r="R87" s="221"/>
      <c r="S87" s="221"/>
      <c r="T87" s="221"/>
      <c r="U87" s="255"/>
      <c r="V87" s="255"/>
      <c r="W87" s="255"/>
      <c r="X87" s="268"/>
    </row>
    <row r="88" spans="1:24" ht="20.5" customHeight="1" x14ac:dyDescent="0.35">
      <c r="A88" s="800" t="s">
        <v>158</v>
      </c>
      <c r="B88" s="801"/>
      <c r="C88" s="514" t="s">
        <v>245</v>
      </c>
      <c r="D88" s="514"/>
      <c r="E88" s="301" t="s">
        <v>246</v>
      </c>
      <c r="F88" s="666">
        <f>ROUND(($C$89-$E$89)*$K$14,2)</f>
        <v>0</v>
      </c>
      <c r="G88" s="828">
        <f>ROUND(($C$89-$E$89)*$K$14,2)</f>
        <v>0</v>
      </c>
      <c r="H88" s="829"/>
      <c r="I88" s="828">
        <f>ROUND(($C$89-$E$89)*$K$14,2)</f>
        <v>0</v>
      </c>
      <c r="J88" s="832"/>
      <c r="K88" s="306"/>
      <c r="L88" s="306"/>
      <c r="M88" s="221"/>
      <c r="N88" s="221"/>
      <c r="O88" s="221"/>
      <c r="P88" s="221"/>
      <c r="Q88" s="221"/>
      <c r="R88" s="221"/>
      <c r="S88" s="221"/>
      <c r="T88" s="221"/>
      <c r="U88" s="255"/>
      <c r="V88" s="255"/>
      <c r="W88" s="255"/>
      <c r="X88" s="268"/>
    </row>
    <row r="89" spans="1:24" ht="20" customHeight="1" x14ac:dyDescent="0.35">
      <c r="A89" s="800"/>
      <c r="B89" s="801"/>
      <c r="C89" s="856"/>
      <c r="D89" s="856"/>
      <c r="E89" s="280">
        <f>ROUND(C89*0.1,2)</f>
        <v>0</v>
      </c>
      <c r="F89" s="666"/>
      <c r="G89" s="853"/>
      <c r="H89" s="854"/>
      <c r="I89" s="853"/>
      <c r="J89" s="855"/>
      <c r="K89" s="306"/>
      <c r="L89" s="306"/>
      <c r="N89" s="221"/>
      <c r="O89" s="221"/>
      <c r="P89" s="221"/>
      <c r="Q89" s="221"/>
      <c r="R89" s="221"/>
      <c r="S89" s="221"/>
      <c r="T89" s="221"/>
      <c r="U89" s="255"/>
      <c r="V89" s="255"/>
      <c r="W89" s="255"/>
      <c r="X89" s="268"/>
    </row>
    <row r="90" spans="1:24" ht="4" customHeight="1" x14ac:dyDescent="0.35">
      <c r="A90" s="218"/>
      <c r="F90" s="330"/>
      <c r="G90" s="330"/>
      <c r="H90" s="330"/>
      <c r="I90" s="330"/>
      <c r="J90" s="332"/>
      <c r="K90" s="221"/>
      <c r="L90" s="221"/>
      <c r="M90" s="221"/>
      <c r="N90" s="221"/>
      <c r="O90" s="221"/>
      <c r="P90" s="221"/>
      <c r="Q90" s="221"/>
      <c r="R90" s="221"/>
      <c r="S90" s="221"/>
      <c r="T90" s="221"/>
      <c r="U90" s="255"/>
      <c r="V90" s="255"/>
      <c r="W90" s="255"/>
      <c r="X90" s="268"/>
    </row>
    <row r="91" spans="1:24" ht="21" customHeight="1" x14ac:dyDescent="0.35">
      <c r="A91" s="800" t="s">
        <v>159</v>
      </c>
      <c r="B91" s="801"/>
      <c r="C91" s="300" t="s">
        <v>247</v>
      </c>
      <c r="D91" s="514" t="s">
        <v>248</v>
      </c>
      <c r="E91" s="514"/>
      <c r="F91" s="666">
        <f>IF((C92*D92*K14)-0.06*'Aux Escrit'!P31&gt;0,ROUND((C92*D92*K14)-0.06*'Aux Escrit'!P31,2),0)</f>
        <v>0</v>
      </c>
      <c r="G91" s="666">
        <f>IF((C92*D92*K14)-0.06*Copeira!P31&gt;0,ROUND((C92*D92*K14)-0.06*Copeira!P31,2),0)</f>
        <v>0</v>
      </c>
      <c r="H91" s="666"/>
      <c r="I91" s="666">
        <f>IF((C92*D92*K14)-0.06*Carregador!P31&gt;0,ROUND((C92*D92*K14)-0.06*Carregador!P31,2),0)</f>
        <v>0</v>
      </c>
      <c r="J91" s="802"/>
      <c r="K91" s="311"/>
      <c r="L91" s="311"/>
      <c r="M91" s="311"/>
      <c r="N91" s="311"/>
      <c r="O91" s="221"/>
      <c r="P91" s="221"/>
      <c r="Q91" s="221"/>
      <c r="R91" s="221"/>
      <c r="S91" s="221"/>
      <c r="T91" s="221"/>
      <c r="U91" s="255"/>
      <c r="V91" s="255"/>
      <c r="W91" s="255"/>
      <c r="X91" s="268"/>
    </row>
    <row r="92" spans="1:24" ht="21" customHeight="1" x14ac:dyDescent="0.35">
      <c r="A92" s="800"/>
      <c r="B92" s="801"/>
      <c r="C92" s="302"/>
      <c r="D92" s="803">
        <v>2</v>
      </c>
      <c r="E92" s="803"/>
      <c r="F92" s="666"/>
      <c r="G92" s="666"/>
      <c r="H92" s="666"/>
      <c r="I92" s="666"/>
      <c r="J92" s="802"/>
      <c r="K92" s="311"/>
      <c r="L92" s="311"/>
      <c r="M92" s="311"/>
      <c r="N92" s="311"/>
      <c r="O92" s="221"/>
      <c r="P92" s="221"/>
      <c r="Q92" s="221"/>
      <c r="R92" s="221"/>
      <c r="S92" s="221"/>
      <c r="T92" s="221"/>
      <c r="U92" s="255"/>
      <c r="V92" s="255"/>
      <c r="W92" s="255"/>
      <c r="X92" s="268"/>
    </row>
    <row r="93" spans="1:24" ht="4" customHeight="1" x14ac:dyDescent="0.35">
      <c r="A93" s="218"/>
      <c r="F93" s="330"/>
      <c r="G93" s="330"/>
      <c r="H93" s="330"/>
      <c r="I93" s="330"/>
      <c r="J93" s="332"/>
      <c r="K93" s="311"/>
      <c r="L93" s="311"/>
      <c r="M93" s="311"/>
      <c r="N93" s="311"/>
      <c r="O93" s="221"/>
      <c r="P93" s="221"/>
      <c r="Q93" s="221"/>
      <c r="R93" s="221"/>
      <c r="S93" s="221"/>
      <c r="T93" s="221"/>
      <c r="U93" s="255"/>
      <c r="V93" s="255"/>
      <c r="W93" s="255"/>
      <c r="X93" s="268"/>
    </row>
    <row r="94" spans="1:24" ht="21.5" customHeight="1" x14ac:dyDescent="0.35">
      <c r="A94" s="800" t="s">
        <v>161</v>
      </c>
      <c r="B94" s="801"/>
      <c r="C94" s="806" t="s">
        <v>249</v>
      </c>
      <c r="D94" s="806"/>
      <c r="E94" s="806"/>
      <c r="F94" s="807">
        <f>C95</f>
        <v>21.6</v>
      </c>
      <c r="G94" s="809">
        <f>C95</f>
        <v>21.6</v>
      </c>
      <c r="H94" s="809"/>
      <c r="I94" s="809">
        <f>C95</f>
        <v>21.6</v>
      </c>
      <c r="J94" s="811"/>
      <c r="K94" s="311"/>
      <c r="L94" s="311"/>
      <c r="M94" s="311"/>
      <c r="N94" s="311"/>
      <c r="O94" s="221"/>
      <c r="P94" s="221"/>
      <c r="Q94" s="221"/>
      <c r="R94" s="221"/>
      <c r="S94" s="221"/>
      <c r="T94" s="221"/>
      <c r="U94" s="255"/>
      <c r="V94" s="255"/>
      <c r="W94" s="255"/>
      <c r="X94" s="268"/>
    </row>
    <row r="95" spans="1:24" ht="21.5" customHeight="1" thickBot="1" x14ac:dyDescent="0.4">
      <c r="A95" s="804"/>
      <c r="B95" s="805"/>
      <c r="C95" s="813">
        <v>21.6</v>
      </c>
      <c r="D95" s="813"/>
      <c r="E95" s="813"/>
      <c r="F95" s="808"/>
      <c r="G95" s="810"/>
      <c r="H95" s="810"/>
      <c r="I95" s="810"/>
      <c r="J95" s="812"/>
      <c r="K95" s="311"/>
      <c r="L95" s="311"/>
      <c r="M95" s="311"/>
      <c r="N95" s="311"/>
      <c r="O95" s="221"/>
      <c r="P95" s="221"/>
      <c r="Q95" s="221"/>
      <c r="R95" s="221"/>
      <c r="S95" s="221"/>
      <c r="T95" s="221"/>
      <c r="U95" s="255"/>
      <c r="V95" s="255"/>
      <c r="W95" s="255"/>
      <c r="X95" s="268"/>
    </row>
    <row r="96" spans="1:24" ht="4" customHeight="1" x14ac:dyDescent="0.35">
      <c r="A96" s="218"/>
      <c r="F96" s="330"/>
      <c r="G96" s="330"/>
      <c r="H96" s="330"/>
      <c r="I96" s="330"/>
      <c r="J96" s="332"/>
      <c r="K96" s="221"/>
      <c r="L96" s="221"/>
      <c r="M96" s="221"/>
      <c r="N96" s="221"/>
      <c r="O96" s="221"/>
      <c r="P96" s="221"/>
      <c r="Q96" s="221"/>
      <c r="R96" s="221"/>
      <c r="S96" s="221"/>
      <c r="T96" s="221"/>
      <c r="U96" s="255"/>
      <c r="V96" s="255"/>
      <c r="W96" s="255"/>
      <c r="X96" s="268"/>
    </row>
    <row r="97" spans="1:24" ht="26.5" customHeight="1" x14ac:dyDescent="0.35">
      <c r="A97" s="834" t="s">
        <v>329</v>
      </c>
      <c r="B97" s="835"/>
      <c r="C97" s="838" t="s">
        <v>330</v>
      </c>
      <c r="D97" s="839"/>
      <c r="E97" s="303" t="s">
        <v>331</v>
      </c>
      <c r="F97" s="666">
        <f>ROUND(C98*E98,2)</f>
        <v>0</v>
      </c>
      <c r="G97" s="828">
        <f>ROUND(C98*E98,2)</f>
        <v>0</v>
      </c>
      <c r="H97" s="829"/>
      <c r="I97" s="828">
        <f>ROUND(C98*E98,2)</f>
        <v>0</v>
      </c>
      <c r="J97" s="832"/>
      <c r="K97" s="306"/>
      <c r="L97" s="306"/>
      <c r="M97" s="221"/>
      <c r="N97" s="221"/>
      <c r="O97" s="221"/>
      <c r="P97" s="221"/>
      <c r="Q97" s="221"/>
      <c r="R97" s="221"/>
      <c r="S97" s="221"/>
      <c r="T97" s="221"/>
      <c r="U97" s="255"/>
      <c r="V97" s="255"/>
      <c r="W97" s="255"/>
      <c r="X97" s="268"/>
    </row>
    <row r="98" spans="1:24" ht="20" customHeight="1" thickBot="1" x14ac:dyDescent="0.4">
      <c r="A98" s="836"/>
      <c r="B98" s="837"/>
      <c r="C98" s="841"/>
      <c r="D98" s="842"/>
      <c r="E98" s="304">
        <v>0.2</v>
      </c>
      <c r="F98" s="813"/>
      <c r="G98" s="830"/>
      <c r="H98" s="831"/>
      <c r="I98" s="830"/>
      <c r="J98" s="833"/>
      <c r="K98" s="306"/>
      <c r="L98" s="306"/>
      <c r="N98" s="221"/>
      <c r="O98" s="221"/>
      <c r="P98" s="221"/>
      <c r="Q98" s="221"/>
      <c r="R98" s="221"/>
      <c r="S98" s="221"/>
      <c r="T98" s="221"/>
      <c r="U98" s="255"/>
      <c r="V98" s="255"/>
      <c r="W98" s="255"/>
      <c r="X98" s="268"/>
    </row>
    <row r="99" spans="1:24" ht="4" customHeight="1" x14ac:dyDescent="0.35">
      <c r="A99" s="218"/>
      <c r="F99" s="299"/>
      <c r="G99" s="299"/>
      <c r="H99" s="299"/>
      <c r="I99" s="299"/>
      <c r="J99" s="221"/>
      <c r="K99" s="221"/>
      <c r="L99" s="221"/>
      <c r="M99" s="221"/>
      <c r="N99" s="221"/>
      <c r="O99" s="221"/>
      <c r="P99" s="221"/>
      <c r="Q99" s="221"/>
      <c r="R99" s="221"/>
      <c r="S99" s="221"/>
      <c r="T99" s="221"/>
      <c r="U99" s="255"/>
      <c r="V99" s="255"/>
      <c r="W99" s="255"/>
      <c r="X99" s="268"/>
    </row>
    <row r="100" spans="1:24" ht="14.5" customHeight="1" thickBot="1" x14ac:dyDescent="0.4">
      <c r="G100" s="299"/>
      <c r="H100" s="291"/>
      <c r="I100" s="221"/>
      <c r="J100" s="221"/>
      <c r="K100" s="311"/>
      <c r="L100" s="311"/>
      <c r="M100" s="311"/>
      <c r="N100" s="311"/>
      <c r="O100" s="221"/>
      <c r="P100" s="221"/>
      <c r="Q100" s="221"/>
      <c r="R100" s="221"/>
      <c r="S100" s="221"/>
      <c r="T100" s="221"/>
      <c r="U100" s="255"/>
      <c r="V100" s="255"/>
      <c r="W100" s="255"/>
      <c r="X100" s="268"/>
    </row>
    <row r="101" spans="1:24" ht="31" customHeight="1" x14ac:dyDescent="0.35">
      <c r="A101" s="293" t="s">
        <v>240</v>
      </c>
      <c r="B101" s="294" t="s">
        <v>241</v>
      </c>
      <c r="C101" s="843"/>
      <c r="D101" s="843"/>
      <c r="E101" s="843"/>
      <c r="F101" s="864" t="s">
        <v>182</v>
      </c>
      <c r="H101" s="295"/>
      <c r="I101" s="295"/>
      <c r="J101" s="295"/>
      <c r="K101" s="311"/>
      <c r="L101" s="311"/>
      <c r="M101" s="311"/>
      <c r="N101" s="311"/>
      <c r="P101" s="295"/>
      <c r="Q101" s="291"/>
      <c r="R101" s="291"/>
      <c r="S101" s="292"/>
    </row>
    <row r="102" spans="1:24" ht="32" customHeight="1" x14ac:dyDescent="0.35">
      <c r="A102" s="308" t="s">
        <v>200</v>
      </c>
      <c r="B102" s="297">
        <f>'Postos e CCT'!H45</f>
        <v>0</v>
      </c>
      <c r="C102" s="844"/>
      <c r="D102" s="844"/>
      <c r="E102" s="844"/>
      <c r="F102" s="865"/>
      <c r="G102" s="295"/>
      <c r="H102" s="295"/>
      <c r="I102" s="295"/>
      <c r="J102" s="295"/>
      <c r="K102" s="311"/>
      <c r="L102" s="311"/>
      <c r="M102" s="311"/>
      <c r="N102" s="311"/>
      <c r="O102" s="295"/>
      <c r="P102" s="295"/>
      <c r="Q102" s="291"/>
      <c r="R102" s="291"/>
      <c r="S102" s="292"/>
    </row>
    <row r="103" spans="1:24" s="198" customFormat="1" ht="54" customHeight="1" x14ac:dyDescent="0.35">
      <c r="A103" s="859" t="s">
        <v>243</v>
      </c>
      <c r="B103" s="860"/>
      <c r="C103" s="844"/>
      <c r="D103" s="844"/>
      <c r="E103" s="844"/>
      <c r="F103" s="309" t="s">
        <v>244</v>
      </c>
      <c r="G103" s="298"/>
      <c r="H103" s="298"/>
      <c r="I103" s="298"/>
      <c r="J103" s="298"/>
      <c r="K103" s="311"/>
      <c r="L103" s="311"/>
      <c r="M103" s="311"/>
      <c r="N103" s="311"/>
      <c r="O103" s="298"/>
      <c r="P103" s="298"/>
      <c r="R103" s="295"/>
      <c r="S103" s="213"/>
      <c r="T103" s="295"/>
      <c r="U103" s="195"/>
      <c r="V103" s="195"/>
      <c r="W103" s="195"/>
      <c r="X103" s="197"/>
    </row>
    <row r="104" spans="1:24" ht="4" customHeight="1" x14ac:dyDescent="0.35">
      <c r="A104" s="218"/>
      <c r="F104" s="305"/>
      <c r="G104" s="299"/>
      <c r="H104" s="299"/>
      <c r="I104" s="299"/>
      <c r="J104" s="221"/>
      <c r="K104" s="311"/>
      <c r="L104" s="311"/>
      <c r="M104" s="311"/>
      <c r="N104" s="311"/>
      <c r="O104" s="221"/>
      <c r="P104" s="221"/>
      <c r="Q104" s="221"/>
      <c r="R104" s="221"/>
      <c r="S104" s="221"/>
      <c r="T104" s="221"/>
      <c r="U104" s="255"/>
      <c r="V104" s="255"/>
      <c r="W104" s="255"/>
      <c r="X104" s="268"/>
    </row>
    <row r="105" spans="1:24" ht="20.5" customHeight="1" x14ac:dyDescent="0.35">
      <c r="A105" s="800" t="s">
        <v>158</v>
      </c>
      <c r="B105" s="801"/>
      <c r="C105" s="514" t="s">
        <v>245</v>
      </c>
      <c r="D105" s="514"/>
      <c r="E105" s="301" t="s">
        <v>246</v>
      </c>
      <c r="F105" s="802">
        <f>ROUND(($C$106-$E$106)*$K$14,2)</f>
        <v>0</v>
      </c>
      <c r="G105" s="306"/>
      <c r="H105" s="306"/>
      <c r="I105" s="306"/>
      <c r="J105" s="306"/>
      <c r="K105" s="311"/>
      <c r="L105" s="311"/>
      <c r="M105" s="311"/>
      <c r="N105" s="311"/>
      <c r="O105" s="221"/>
      <c r="P105" s="221"/>
      <c r="Q105" s="221"/>
      <c r="R105" s="221"/>
      <c r="S105" s="221"/>
      <c r="T105" s="221"/>
      <c r="U105" s="255"/>
      <c r="V105" s="255"/>
      <c r="W105" s="255"/>
      <c r="X105" s="268"/>
    </row>
    <row r="106" spans="1:24" ht="20" customHeight="1" x14ac:dyDescent="0.35">
      <c r="A106" s="800"/>
      <c r="B106" s="801"/>
      <c r="C106" s="856"/>
      <c r="D106" s="856"/>
      <c r="E106" s="280">
        <f>ROUND(C106*0.1,2)</f>
        <v>0</v>
      </c>
      <c r="F106" s="802"/>
      <c r="G106" s="306"/>
      <c r="H106" s="306"/>
      <c r="I106" s="306"/>
      <c r="J106" s="306"/>
      <c r="K106" s="311"/>
      <c r="L106" s="311"/>
      <c r="M106" s="311"/>
      <c r="N106" s="311"/>
      <c r="O106" s="221"/>
      <c r="P106" s="221"/>
      <c r="Q106" s="221"/>
      <c r="R106" s="221"/>
      <c r="S106" s="221"/>
      <c r="T106" s="221"/>
      <c r="U106" s="255"/>
      <c r="V106" s="255"/>
      <c r="W106" s="255"/>
      <c r="X106" s="268"/>
    </row>
    <row r="107" spans="1:24" ht="4" customHeight="1" x14ac:dyDescent="0.35">
      <c r="A107" s="218"/>
      <c r="F107" s="336"/>
      <c r="G107" s="299"/>
      <c r="H107" s="299"/>
      <c r="I107" s="306"/>
      <c r="J107" s="306"/>
      <c r="K107" s="311"/>
      <c r="L107" s="311"/>
      <c r="M107" s="311"/>
      <c r="N107" s="311"/>
      <c r="O107" s="221"/>
      <c r="P107" s="221"/>
      <c r="Q107" s="221"/>
      <c r="R107" s="221"/>
      <c r="S107" s="221"/>
      <c r="T107" s="221"/>
      <c r="U107" s="255"/>
      <c r="V107" s="255"/>
      <c r="W107" s="255"/>
      <c r="X107" s="268"/>
    </row>
    <row r="108" spans="1:24" ht="21" customHeight="1" x14ac:dyDescent="0.35">
      <c r="A108" s="800" t="s">
        <v>159</v>
      </c>
      <c r="B108" s="801"/>
      <c r="C108" s="300" t="s">
        <v>247</v>
      </c>
      <c r="D108" s="514" t="s">
        <v>248</v>
      </c>
      <c r="E108" s="514"/>
      <c r="F108" s="802">
        <f>IF((C109*D109*K14)-0.06*'Mot B'!L31&gt;0,ROUND((C109*D109*K14)-0.06*'Mot B'!L31,2),0)</f>
        <v>0</v>
      </c>
      <c r="G108" s="306"/>
      <c r="H108" s="306"/>
      <c r="I108" s="306"/>
      <c r="J108" s="306"/>
      <c r="K108" s="311"/>
      <c r="L108" s="311"/>
      <c r="M108" s="311"/>
      <c r="N108" s="311"/>
      <c r="O108" s="221"/>
      <c r="P108" s="221"/>
      <c r="Q108" s="221"/>
      <c r="R108" s="221"/>
      <c r="S108" s="221"/>
      <c r="T108" s="221"/>
      <c r="U108" s="255"/>
      <c r="V108" s="255"/>
      <c r="W108" s="255"/>
      <c r="X108" s="268"/>
    </row>
    <row r="109" spans="1:24" ht="21" customHeight="1" x14ac:dyDescent="0.35">
      <c r="A109" s="800"/>
      <c r="B109" s="801"/>
      <c r="C109" s="302"/>
      <c r="D109" s="803">
        <v>2</v>
      </c>
      <c r="E109" s="803"/>
      <c r="F109" s="802"/>
      <c r="G109" s="306"/>
      <c r="H109" s="306"/>
      <c r="I109" s="306"/>
      <c r="J109" s="306"/>
      <c r="K109" s="311"/>
      <c r="L109" s="311"/>
      <c r="M109" s="311"/>
      <c r="N109" s="311"/>
      <c r="O109" s="221"/>
      <c r="P109" s="221"/>
      <c r="Q109" s="221"/>
      <c r="R109" s="221"/>
      <c r="S109" s="221"/>
      <c r="T109" s="221"/>
      <c r="U109" s="255"/>
      <c r="V109" s="255"/>
      <c r="W109" s="255"/>
      <c r="X109" s="268"/>
    </row>
    <row r="110" spans="1:24" ht="4" customHeight="1" x14ac:dyDescent="0.35">
      <c r="A110" s="218"/>
      <c r="F110" s="336"/>
      <c r="G110" s="299"/>
      <c r="H110" s="299"/>
      <c r="I110" s="306"/>
      <c r="J110" s="306"/>
      <c r="K110" s="306"/>
      <c r="L110" s="306"/>
      <c r="M110" s="221"/>
      <c r="N110" s="221"/>
      <c r="O110" s="221"/>
      <c r="P110" s="221"/>
      <c r="Q110" s="221"/>
      <c r="R110" s="221"/>
      <c r="S110" s="221"/>
      <c r="T110" s="221"/>
      <c r="U110" s="255"/>
      <c r="V110" s="255"/>
      <c r="W110" s="255"/>
      <c r="X110" s="268"/>
    </row>
    <row r="111" spans="1:24" ht="21.5" customHeight="1" x14ac:dyDescent="0.35">
      <c r="A111" s="800" t="s">
        <v>161</v>
      </c>
      <c r="B111" s="801"/>
      <c r="C111" s="806" t="s">
        <v>249</v>
      </c>
      <c r="D111" s="806"/>
      <c r="E111" s="806"/>
      <c r="F111" s="811">
        <f>C112</f>
        <v>21.6</v>
      </c>
      <c r="G111" s="310"/>
      <c r="H111" s="310"/>
      <c r="I111" s="310"/>
      <c r="J111" s="306"/>
      <c r="K111" s="306"/>
      <c r="L111" s="306"/>
      <c r="M111" s="221"/>
      <c r="N111" s="221"/>
      <c r="O111" s="221"/>
      <c r="P111" s="221"/>
      <c r="Q111" s="221"/>
      <c r="R111" s="221"/>
      <c r="S111" s="221"/>
      <c r="T111" s="221"/>
      <c r="U111" s="255"/>
      <c r="V111" s="255"/>
      <c r="W111" s="255"/>
      <c r="X111" s="268"/>
    </row>
    <row r="112" spans="1:24" ht="21.5" customHeight="1" thickBot="1" x14ac:dyDescent="0.4">
      <c r="A112" s="804"/>
      <c r="B112" s="805"/>
      <c r="C112" s="813">
        <v>21.6</v>
      </c>
      <c r="D112" s="813"/>
      <c r="E112" s="813"/>
      <c r="F112" s="812"/>
      <c r="G112" s="221"/>
      <c r="H112" s="310"/>
      <c r="I112" s="310"/>
      <c r="K112" s="306"/>
      <c r="L112" s="306"/>
      <c r="N112" s="221"/>
      <c r="O112" s="221"/>
      <c r="P112" s="221"/>
      <c r="Q112" s="221"/>
      <c r="R112" s="221"/>
      <c r="S112" s="221"/>
      <c r="T112" s="221"/>
      <c r="U112" s="255"/>
      <c r="V112" s="255"/>
      <c r="W112" s="255"/>
      <c r="X112" s="268"/>
    </row>
    <row r="113" spans="1:24" ht="4" customHeight="1" x14ac:dyDescent="0.35">
      <c r="A113" s="218"/>
      <c r="F113" s="336"/>
      <c r="G113" s="299"/>
      <c r="H113" s="299"/>
      <c r="I113" s="299"/>
      <c r="J113" s="221"/>
      <c r="K113" s="311"/>
      <c r="L113" s="311"/>
      <c r="M113" s="311"/>
      <c r="N113" s="311"/>
      <c r="O113" s="221"/>
      <c r="P113" s="221"/>
      <c r="Q113" s="221"/>
      <c r="R113" s="221"/>
      <c r="S113" s="221"/>
      <c r="T113" s="221"/>
      <c r="U113" s="255"/>
      <c r="V113" s="255"/>
      <c r="W113" s="255"/>
      <c r="X113" s="268"/>
    </row>
    <row r="114" spans="1:24" ht="27" customHeight="1" x14ac:dyDescent="0.35">
      <c r="A114" s="834" t="s">
        <v>329</v>
      </c>
      <c r="B114" s="835"/>
      <c r="C114" s="838" t="s">
        <v>330</v>
      </c>
      <c r="D114" s="839"/>
      <c r="E114" s="303" t="s">
        <v>331</v>
      </c>
      <c r="F114" s="802">
        <f>ROUND(C115*E115,2)</f>
        <v>0</v>
      </c>
      <c r="G114" s="306"/>
      <c r="H114" s="306"/>
      <c r="I114" s="306"/>
      <c r="J114" s="306"/>
      <c r="K114" s="311"/>
      <c r="L114" s="311"/>
      <c r="M114" s="311"/>
      <c r="N114" s="311"/>
      <c r="O114" s="221"/>
      <c r="P114" s="221"/>
      <c r="Q114" s="221"/>
      <c r="R114" s="221"/>
      <c r="S114" s="221"/>
      <c r="T114" s="221"/>
      <c r="U114" s="255"/>
      <c r="V114" s="255"/>
      <c r="W114" s="255"/>
      <c r="X114" s="268"/>
    </row>
    <row r="115" spans="1:24" ht="20" customHeight="1" thickBot="1" x14ac:dyDescent="0.4">
      <c r="A115" s="836"/>
      <c r="B115" s="837"/>
      <c r="C115" s="841"/>
      <c r="D115" s="842"/>
      <c r="E115" s="304">
        <v>0.2</v>
      </c>
      <c r="F115" s="840"/>
      <c r="G115" s="306"/>
      <c r="H115" s="306"/>
      <c r="I115" s="306"/>
      <c r="J115" s="306"/>
      <c r="K115" s="311"/>
      <c r="L115" s="311"/>
      <c r="M115" s="311"/>
      <c r="N115" s="311"/>
      <c r="O115" s="221"/>
      <c r="P115" s="221"/>
      <c r="Q115" s="221"/>
      <c r="R115" s="221"/>
      <c r="S115" s="221"/>
      <c r="T115" s="221"/>
      <c r="U115" s="255"/>
      <c r="V115" s="255"/>
      <c r="W115" s="255"/>
      <c r="X115" s="268"/>
    </row>
    <row r="116" spans="1:24" ht="4" customHeight="1" x14ac:dyDescent="0.35">
      <c r="A116" s="218"/>
      <c r="F116" s="299"/>
      <c r="G116" s="299"/>
      <c r="H116" s="299"/>
      <c r="I116" s="306"/>
      <c r="J116" s="306"/>
      <c r="K116" s="311"/>
      <c r="L116" s="311"/>
      <c r="M116" s="311"/>
      <c r="N116" s="311"/>
      <c r="O116" s="221"/>
      <c r="P116" s="221"/>
      <c r="Q116" s="221"/>
      <c r="R116" s="221"/>
      <c r="S116" s="221"/>
      <c r="T116" s="221"/>
      <c r="U116" s="255"/>
      <c r="V116" s="255"/>
      <c r="W116" s="255"/>
      <c r="X116" s="268"/>
    </row>
    <row r="117" spans="1:24" s="198" customFormat="1" ht="20" customHeight="1" thickBot="1" x14ac:dyDescent="0.4">
      <c r="A117" s="213"/>
      <c r="B117" s="213"/>
      <c r="C117" s="195"/>
      <c r="D117" s="195"/>
      <c r="E117" s="195"/>
      <c r="F117" s="195"/>
      <c r="G117" s="195"/>
      <c r="H117" s="195"/>
      <c r="I117" s="195"/>
      <c r="J117" s="195"/>
      <c r="K117" s="195"/>
      <c r="L117" s="195"/>
      <c r="M117" s="195"/>
      <c r="N117" s="195"/>
      <c r="O117" s="195"/>
      <c r="P117" s="195"/>
      <c r="Q117" s="195"/>
      <c r="R117" s="195"/>
      <c r="T117" s="195"/>
      <c r="U117" s="195"/>
      <c r="V117" s="195"/>
      <c r="W117" s="195"/>
      <c r="X117" s="197"/>
    </row>
    <row r="118" spans="1:24" ht="38.5" customHeight="1" x14ac:dyDescent="0.35">
      <c r="A118" s="866" t="s">
        <v>250</v>
      </c>
      <c r="B118" s="867"/>
      <c r="C118" s="867"/>
      <c r="D118" s="867"/>
      <c r="E118" s="867"/>
      <c r="F118" s="867"/>
      <c r="G118" s="867"/>
      <c r="H118" s="867"/>
      <c r="I118" s="867"/>
      <c r="J118" s="867"/>
      <c r="K118" s="867"/>
      <c r="L118" s="868"/>
      <c r="M118" s="212"/>
      <c r="N118" s="212"/>
      <c r="O118" s="212"/>
      <c r="P118" s="212"/>
      <c r="Q118" s="212"/>
      <c r="R118" s="212"/>
      <c r="S118" s="212"/>
      <c r="T118" s="212"/>
      <c r="U118" s="212"/>
      <c r="V118" s="212"/>
      <c r="W118" s="212"/>
      <c r="X118" s="212"/>
    </row>
    <row r="119" spans="1:24" s="198" customFormat="1" ht="5.15" customHeight="1" x14ac:dyDescent="0.35">
      <c r="A119" s="312"/>
      <c r="B119" s="195"/>
      <c r="C119" s="195"/>
      <c r="D119" s="195"/>
      <c r="E119" s="195"/>
      <c r="F119" s="195"/>
      <c r="G119" s="195"/>
      <c r="H119" s="195"/>
      <c r="I119" s="195"/>
      <c r="J119" s="195"/>
      <c r="K119" s="195"/>
      <c r="L119" s="196"/>
      <c r="M119" s="195"/>
      <c r="N119" s="195"/>
      <c r="O119" s="195"/>
      <c r="P119" s="195"/>
      <c r="Q119" s="255"/>
      <c r="R119" s="255"/>
      <c r="S119" s="213"/>
      <c r="T119" s="195"/>
      <c r="U119" s="195"/>
      <c r="V119" s="195"/>
      <c r="W119" s="195"/>
      <c r="X119" s="197"/>
    </row>
    <row r="120" spans="1:24" ht="20" customHeight="1" x14ac:dyDescent="0.35">
      <c r="A120" s="313"/>
      <c r="B120" s="314"/>
      <c r="C120" s="314"/>
      <c r="D120" s="314"/>
      <c r="E120" s="314"/>
      <c r="F120" s="314"/>
      <c r="G120" s="314"/>
      <c r="H120" s="314"/>
      <c r="I120" s="819" t="s">
        <v>18</v>
      </c>
      <c r="J120" s="820"/>
      <c r="K120" s="820"/>
      <c r="L120" s="821"/>
      <c r="Q120" s="315"/>
      <c r="R120" s="315"/>
      <c r="S120" s="315"/>
    </row>
    <row r="121" spans="1:24" ht="20" customHeight="1" x14ac:dyDescent="0.35">
      <c r="A121" s="316" t="s">
        <v>207</v>
      </c>
      <c r="B121" s="317"/>
      <c r="C121" s="317"/>
      <c r="D121" s="317"/>
      <c r="E121" s="317"/>
      <c r="F121" s="317"/>
      <c r="G121" s="317"/>
      <c r="H121" s="317"/>
      <c r="I121" s="822"/>
      <c r="J121" s="822"/>
      <c r="K121" s="822"/>
      <c r="L121" s="823"/>
      <c r="Q121" s="318"/>
      <c r="R121" s="318"/>
      <c r="S121" s="318"/>
    </row>
    <row r="122" spans="1:24" ht="20" customHeight="1" x14ac:dyDescent="0.35">
      <c r="A122" s="319" t="s">
        <v>40</v>
      </c>
      <c r="B122" s="320"/>
      <c r="C122" s="320"/>
      <c r="D122" s="320"/>
      <c r="E122" s="320"/>
      <c r="F122" s="320"/>
      <c r="G122" s="320"/>
      <c r="H122" s="320"/>
      <c r="I122" s="814"/>
      <c r="J122" s="814"/>
      <c r="K122" s="814"/>
      <c r="L122" s="815"/>
      <c r="Q122" s="321"/>
      <c r="R122" s="321"/>
      <c r="S122" s="321"/>
    </row>
    <row r="123" spans="1:24" ht="20" customHeight="1" x14ac:dyDescent="0.35">
      <c r="A123" s="319" t="s">
        <v>251</v>
      </c>
      <c r="B123" s="320"/>
      <c r="C123" s="320"/>
      <c r="D123" s="320"/>
      <c r="E123" s="320"/>
      <c r="F123" s="320"/>
      <c r="G123" s="320"/>
      <c r="H123" s="320"/>
      <c r="I123" s="824" t="s">
        <v>189</v>
      </c>
      <c r="J123" s="824"/>
      <c r="K123" s="824"/>
      <c r="L123" s="825"/>
    </row>
    <row r="124" spans="1:24" ht="20" customHeight="1" x14ac:dyDescent="0.35">
      <c r="A124" s="316" t="s">
        <v>41</v>
      </c>
      <c r="B124" s="317"/>
      <c r="C124" s="317"/>
      <c r="D124" s="317"/>
      <c r="E124" s="317"/>
      <c r="F124" s="317"/>
      <c r="G124" s="317"/>
      <c r="H124" s="317"/>
      <c r="I124" s="826">
        <f>IF(I123="Lucro Real",0.0165,IF(I123="Lucro Presumido",0.0065,"Erro"))</f>
        <v>1.6500000000000001E-2</v>
      </c>
      <c r="J124" s="826"/>
      <c r="K124" s="826"/>
      <c r="L124" s="827"/>
      <c r="Q124" s="318"/>
      <c r="R124" s="318"/>
      <c r="S124" s="318"/>
    </row>
    <row r="125" spans="1:24" ht="20" customHeight="1" x14ac:dyDescent="0.35">
      <c r="A125" s="316" t="s">
        <v>42</v>
      </c>
      <c r="B125" s="317"/>
      <c r="C125" s="317"/>
      <c r="D125" s="317"/>
      <c r="E125" s="317"/>
      <c r="F125" s="317"/>
      <c r="G125" s="317"/>
      <c r="H125" s="317"/>
      <c r="I125" s="826">
        <f>IF(I123="Lucro Real",0.076,IF(I123="Lucro Presumido",0.03,"Erro"))</f>
        <v>7.5999999999999998E-2</v>
      </c>
      <c r="J125" s="826"/>
      <c r="K125" s="826"/>
      <c r="L125" s="827"/>
      <c r="Q125" s="318"/>
      <c r="R125" s="318"/>
      <c r="S125" s="318"/>
    </row>
    <row r="126" spans="1:24" ht="20" customHeight="1" x14ac:dyDescent="0.35">
      <c r="A126" s="322" t="s">
        <v>144</v>
      </c>
      <c r="B126" s="323"/>
      <c r="C126" s="323"/>
      <c r="D126" s="323"/>
      <c r="E126" s="323"/>
      <c r="F126" s="323"/>
      <c r="G126" s="323"/>
      <c r="H126" s="323"/>
      <c r="I126" s="814"/>
      <c r="J126" s="814"/>
      <c r="K126" s="814"/>
      <c r="L126" s="815"/>
      <c r="Q126" s="321"/>
      <c r="R126" s="321"/>
      <c r="S126" s="321"/>
    </row>
    <row r="127" spans="1:24" ht="20" customHeight="1" x14ac:dyDescent="0.35">
      <c r="A127" s="322" t="s">
        <v>145</v>
      </c>
      <c r="B127" s="323"/>
      <c r="C127" s="323"/>
      <c r="D127" s="323"/>
      <c r="E127" s="323"/>
      <c r="F127" s="323"/>
      <c r="G127" s="323"/>
      <c r="H127" s="323"/>
      <c r="I127" s="816"/>
      <c r="J127" s="817"/>
      <c r="K127" s="817"/>
      <c r="L127" s="818"/>
      <c r="Q127" s="321"/>
      <c r="R127" s="321"/>
      <c r="S127" s="321"/>
    </row>
    <row r="128" spans="1:24" ht="7" customHeight="1" x14ac:dyDescent="0.35">
      <c r="A128" s="218"/>
      <c r="H128" s="321"/>
      <c r="I128" s="321"/>
      <c r="J128" s="321"/>
      <c r="K128" s="321"/>
      <c r="L128" s="324"/>
      <c r="Q128" s="321"/>
      <c r="R128" s="321"/>
      <c r="S128" s="321"/>
    </row>
    <row r="129" spans="1:19" ht="20" customHeight="1" x14ac:dyDescent="0.35">
      <c r="A129" s="319" t="s">
        <v>194</v>
      </c>
      <c r="B129" s="320"/>
      <c r="C129" s="320"/>
      <c r="D129" s="320"/>
      <c r="E129" s="320"/>
      <c r="F129" s="320"/>
      <c r="G129" s="320"/>
      <c r="H129" s="320"/>
      <c r="I129" s="794">
        <v>0.05</v>
      </c>
      <c r="J129" s="795"/>
      <c r="K129" s="795"/>
      <c r="L129" s="796"/>
      <c r="Q129" s="318"/>
      <c r="R129" s="318"/>
      <c r="S129" s="318"/>
    </row>
    <row r="130" spans="1:19" ht="20" customHeight="1" x14ac:dyDescent="0.35">
      <c r="A130" s="316" t="s">
        <v>195</v>
      </c>
      <c r="B130" s="317"/>
      <c r="C130" s="317"/>
      <c r="D130" s="317"/>
      <c r="E130" s="317"/>
      <c r="F130" s="317"/>
      <c r="G130" s="317"/>
      <c r="H130" s="325"/>
      <c r="I130" s="791">
        <f>SUM(I124:L127,I129)</f>
        <v>0.14250000000000002</v>
      </c>
      <c r="J130" s="792"/>
      <c r="K130" s="792"/>
      <c r="L130" s="793"/>
      <c r="Q130" s="326"/>
      <c r="R130" s="326"/>
      <c r="S130" s="326"/>
    </row>
    <row r="131" spans="1:19" ht="7" customHeight="1" x14ac:dyDescent="0.35">
      <c r="A131" s="218"/>
      <c r="H131" s="321"/>
      <c r="I131" s="321"/>
      <c r="J131" s="321"/>
      <c r="K131" s="321"/>
      <c r="L131" s="324"/>
      <c r="Q131" s="321"/>
      <c r="R131" s="321"/>
      <c r="S131" s="321"/>
    </row>
    <row r="132" spans="1:19" ht="20" customHeight="1" x14ac:dyDescent="0.35">
      <c r="A132" s="319" t="s">
        <v>253</v>
      </c>
      <c r="B132" s="320"/>
      <c r="C132" s="320"/>
      <c r="D132" s="320"/>
      <c r="E132" s="320"/>
      <c r="F132" s="320"/>
      <c r="G132" s="320"/>
      <c r="H132" s="320"/>
      <c r="I132" s="794">
        <v>0.05</v>
      </c>
      <c r="J132" s="795"/>
      <c r="K132" s="795"/>
      <c r="L132" s="796"/>
      <c r="Q132" s="318"/>
      <c r="R132" s="318"/>
      <c r="S132" s="318"/>
    </row>
    <row r="133" spans="1:19" ht="20" customHeight="1" x14ac:dyDescent="0.35">
      <c r="A133" s="316" t="s">
        <v>254</v>
      </c>
      <c r="B133" s="317"/>
      <c r="C133" s="317"/>
      <c r="D133" s="317"/>
      <c r="E133" s="317"/>
      <c r="F133" s="317"/>
      <c r="G133" s="317"/>
      <c r="H133" s="325"/>
      <c r="I133" s="791">
        <f>SUM(I124:L127,I132)</f>
        <v>0.14250000000000002</v>
      </c>
      <c r="J133" s="792"/>
      <c r="K133" s="792"/>
      <c r="L133" s="793"/>
      <c r="Q133" s="326"/>
      <c r="R133" s="326"/>
      <c r="S133" s="326"/>
    </row>
    <row r="134" spans="1:19" ht="7" customHeight="1" x14ac:dyDescent="0.35">
      <c r="A134" s="218"/>
      <c r="H134" s="321"/>
      <c r="I134" s="321"/>
      <c r="J134" s="321"/>
      <c r="K134" s="321"/>
      <c r="L134" s="324"/>
      <c r="Q134" s="321"/>
      <c r="R134" s="321"/>
      <c r="S134" s="321"/>
    </row>
    <row r="135" spans="1:19" ht="20" customHeight="1" x14ac:dyDescent="0.35">
      <c r="A135" s="319" t="s">
        <v>196</v>
      </c>
      <c r="B135" s="320"/>
      <c r="C135" s="320"/>
      <c r="D135" s="320"/>
      <c r="E135" s="320"/>
      <c r="F135" s="320"/>
      <c r="G135" s="320"/>
      <c r="H135" s="320"/>
      <c r="I135" s="794">
        <v>0.04</v>
      </c>
      <c r="J135" s="795"/>
      <c r="K135" s="795"/>
      <c r="L135" s="796"/>
      <c r="Q135" s="318"/>
      <c r="R135" s="318"/>
      <c r="S135" s="318"/>
    </row>
    <row r="136" spans="1:19" ht="20" customHeight="1" thickBot="1" x14ac:dyDescent="0.4">
      <c r="A136" s="327" t="s">
        <v>197</v>
      </c>
      <c r="B136" s="328"/>
      <c r="C136" s="328"/>
      <c r="D136" s="328"/>
      <c r="E136" s="328"/>
      <c r="F136" s="328"/>
      <c r="G136" s="328"/>
      <c r="H136" s="329"/>
      <c r="I136" s="797">
        <f>SUM(I124:L127,I135)</f>
        <v>0.13250000000000001</v>
      </c>
      <c r="J136" s="798"/>
      <c r="K136" s="798"/>
      <c r="L136" s="799"/>
      <c r="Q136" s="326"/>
      <c r="R136" s="326"/>
      <c r="S136" s="326"/>
    </row>
  </sheetData>
  <sheetProtection algorithmName="SHA-512" hashValue="HGkobmWu1wuhuzLSyJV9Zzawy68zxyQ3aP/RDTNZY94QHQLYuq95AnXhwB+DGDiH7GuTja7MjK+CfxJPSdXo2Q==" saltValue="S+4YmEYEBlaGnXvKwOp4Jw==" spinCount="100000" sheet="1" objects="1" scenarios="1"/>
  <mergeCells count="191">
    <mergeCell ref="A63:B64"/>
    <mergeCell ref="C63:D63"/>
    <mergeCell ref="F63:F64"/>
    <mergeCell ref="G63:H64"/>
    <mergeCell ref="I63:J64"/>
    <mergeCell ref="C64:D64"/>
    <mergeCell ref="A80:B81"/>
    <mergeCell ref="C80:D80"/>
    <mergeCell ref="F80:F81"/>
    <mergeCell ref="G80:I81"/>
    <mergeCell ref="C81:D81"/>
    <mergeCell ref="A69:B69"/>
    <mergeCell ref="A71:B72"/>
    <mergeCell ref="C71:D71"/>
    <mergeCell ref="F71:F72"/>
    <mergeCell ref="G71:I72"/>
    <mergeCell ref="C72:D72"/>
    <mergeCell ref="A74:B75"/>
    <mergeCell ref="D74:E74"/>
    <mergeCell ref="D75:E75"/>
    <mergeCell ref="C67:E69"/>
    <mergeCell ref="F67:F68"/>
    <mergeCell ref="A77:B78"/>
    <mergeCell ref="C77:E77"/>
    <mergeCell ref="F77:F78"/>
    <mergeCell ref="C84:E86"/>
    <mergeCell ref="F84:F85"/>
    <mergeCell ref="A97:B98"/>
    <mergeCell ref="C97:D97"/>
    <mergeCell ref="F97:F98"/>
    <mergeCell ref="C98:D98"/>
    <mergeCell ref="A86:B86"/>
    <mergeCell ref="F86:J86"/>
    <mergeCell ref="A88:B89"/>
    <mergeCell ref="C88:D88"/>
    <mergeCell ref="F88:F89"/>
    <mergeCell ref="G88:H89"/>
    <mergeCell ref="I88:J89"/>
    <mergeCell ref="C89:D89"/>
    <mergeCell ref="G84:H85"/>
    <mergeCell ref="I84:J85"/>
    <mergeCell ref="C78:E78"/>
    <mergeCell ref="A1:L1"/>
    <mergeCell ref="A26:B27"/>
    <mergeCell ref="C26:E26"/>
    <mergeCell ref="F26:F27"/>
    <mergeCell ref="G26:H27"/>
    <mergeCell ref="I26:J27"/>
    <mergeCell ref="C44:E44"/>
    <mergeCell ref="A54:B55"/>
    <mergeCell ref="A57:B58"/>
    <mergeCell ref="G37:I38"/>
    <mergeCell ref="G40:I41"/>
    <mergeCell ref="A3:L3"/>
    <mergeCell ref="C5:D5"/>
    <mergeCell ref="E5:F5"/>
    <mergeCell ref="G5:H5"/>
    <mergeCell ref="I5:J5"/>
    <mergeCell ref="C7:L7"/>
    <mergeCell ref="A12:L12"/>
    <mergeCell ref="K14:L14"/>
    <mergeCell ref="A10:L10"/>
    <mergeCell ref="A7:B7"/>
    <mergeCell ref="A14:J14"/>
    <mergeCell ref="K23:L24"/>
    <mergeCell ref="D24:E24"/>
    <mergeCell ref="O16:P17"/>
    <mergeCell ref="A18:B18"/>
    <mergeCell ref="F18:L18"/>
    <mergeCell ref="A20:B21"/>
    <mergeCell ref="F20:F21"/>
    <mergeCell ref="G20:H21"/>
    <mergeCell ref="I20:J21"/>
    <mergeCell ref="K20:L21"/>
    <mergeCell ref="C16:E18"/>
    <mergeCell ref="F16:F17"/>
    <mergeCell ref="G16:H17"/>
    <mergeCell ref="I16:J17"/>
    <mergeCell ref="K16:L17"/>
    <mergeCell ref="C20:D20"/>
    <mergeCell ref="C21:D21"/>
    <mergeCell ref="F23:F24"/>
    <mergeCell ref="G23:H24"/>
    <mergeCell ref="I23:J24"/>
    <mergeCell ref="K26:L27"/>
    <mergeCell ref="C27:E27"/>
    <mergeCell ref="C33:E35"/>
    <mergeCell ref="A35:B35"/>
    <mergeCell ref="C38:D38"/>
    <mergeCell ref="A23:B24"/>
    <mergeCell ref="D23:E23"/>
    <mergeCell ref="A29:B30"/>
    <mergeCell ref="C29:D29"/>
    <mergeCell ref="F29:F30"/>
    <mergeCell ref="G29:H30"/>
    <mergeCell ref="I29:J30"/>
    <mergeCell ref="K29:L30"/>
    <mergeCell ref="C30:D30"/>
    <mergeCell ref="A40:B41"/>
    <mergeCell ref="D40:E40"/>
    <mergeCell ref="F40:F41"/>
    <mergeCell ref="D41:E41"/>
    <mergeCell ref="F33:F34"/>
    <mergeCell ref="G33:I34"/>
    <mergeCell ref="F35:I35"/>
    <mergeCell ref="A37:B38"/>
    <mergeCell ref="C37:D37"/>
    <mergeCell ref="F37:F38"/>
    <mergeCell ref="F60:F61"/>
    <mergeCell ref="G60:H61"/>
    <mergeCell ref="C101:E103"/>
    <mergeCell ref="F101:F102"/>
    <mergeCell ref="A118:L118"/>
    <mergeCell ref="C105:D105"/>
    <mergeCell ref="F105:F106"/>
    <mergeCell ref="C106:D106"/>
    <mergeCell ref="F74:F75"/>
    <mergeCell ref="G74:I75"/>
    <mergeCell ref="A108:B109"/>
    <mergeCell ref="D108:E108"/>
    <mergeCell ref="F108:F109"/>
    <mergeCell ref="D109:E109"/>
    <mergeCell ref="A111:B112"/>
    <mergeCell ref="C111:E111"/>
    <mergeCell ref="F111:F112"/>
    <mergeCell ref="C112:E112"/>
    <mergeCell ref="C61:E61"/>
    <mergeCell ref="A60:B61"/>
    <mergeCell ref="C60:E60"/>
    <mergeCell ref="I60:J61"/>
    <mergeCell ref="A103:B103"/>
    <mergeCell ref="A105:B106"/>
    <mergeCell ref="O50:P51"/>
    <mergeCell ref="A52:B52"/>
    <mergeCell ref="F52:J52"/>
    <mergeCell ref="A43:B44"/>
    <mergeCell ref="C43:E43"/>
    <mergeCell ref="F43:F44"/>
    <mergeCell ref="A46:B47"/>
    <mergeCell ref="C46:D46"/>
    <mergeCell ref="F46:F47"/>
    <mergeCell ref="G46:I47"/>
    <mergeCell ref="C47:D47"/>
    <mergeCell ref="I124:L124"/>
    <mergeCell ref="I125:L125"/>
    <mergeCell ref="G97:H98"/>
    <mergeCell ref="I97:J98"/>
    <mergeCell ref="A114:B115"/>
    <mergeCell ref="C114:D114"/>
    <mergeCell ref="F114:F115"/>
    <mergeCell ref="C115:D115"/>
    <mergeCell ref="G43:I44"/>
    <mergeCell ref="C50:E52"/>
    <mergeCell ref="F50:F51"/>
    <mergeCell ref="G50:H51"/>
    <mergeCell ref="I50:J51"/>
    <mergeCell ref="C54:D54"/>
    <mergeCell ref="F54:F55"/>
    <mergeCell ref="G54:H55"/>
    <mergeCell ref="I54:J55"/>
    <mergeCell ref="C55:D55"/>
    <mergeCell ref="D57:E57"/>
    <mergeCell ref="F57:F58"/>
    <mergeCell ref="G57:H58"/>
    <mergeCell ref="I57:J58"/>
    <mergeCell ref="K57:L58"/>
    <mergeCell ref="D58:E58"/>
    <mergeCell ref="I133:L133"/>
    <mergeCell ref="I135:L135"/>
    <mergeCell ref="I136:L136"/>
    <mergeCell ref="A91:B92"/>
    <mergeCell ref="D91:E91"/>
    <mergeCell ref="F91:F92"/>
    <mergeCell ref="G91:H92"/>
    <mergeCell ref="I91:J92"/>
    <mergeCell ref="D92:E92"/>
    <mergeCell ref="A94:B95"/>
    <mergeCell ref="C94:E94"/>
    <mergeCell ref="F94:F95"/>
    <mergeCell ref="G94:H95"/>
    <mergeCell ref="I94:J95"/>
    <mergeCell ref="C95:E95"/>
    <mergeCell ref="I126:L126"/>
    <mergeCell ref="I127:L127"/>
    <mergeCell ref="I129:L129"/>
    <mergeCell ref="I130:L130"/>
    <mergeCell ref="I120:L120"/>
    <mergeCell ref="I121:L121"/>
    <mergeCell ref="I122:L122"/>
    <mergeCell ref="I123:L123"/>
    <mergeCell ref="I132:L132"/>
  </mergeCells>
  <pageMargins left="0.4" right="0.15" top="0.35433070866141736" bottom="0.46" header="0.27559055118110237" footer="0.2"/>
  <pageSetup paperSize="9" scale="52"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T93"/>
  <sheetViews>
    <sheetView showGridLines="0" zoomScaleNormal="100" workbookViewId="0">
      <selection sqref="A1:P1"/>
    </sheetView>
  </sheetViews>
  <sheetFormatPr defaultRowHeight="14.5" x14ac:dyDescent="0.35"/>
  <cols>
    <col min="1" max="1" width="24.90625" style="352" customWidth="1"/>
    <col min="2" max="2" width="22" style="352" customWidth="1"/>
    <col min="3" max="4" width="12.26953125" style="352" customWidth="1"/>
    <col min="5" max="5" width="11.08984375" style="213" customWidth="1"/>
    <col min="6" max="6" width="13.6328125" style="213" customWidth="1"/>
    <col min="7" max="7" width="11.08984375" style="213" customWidth="1"/>
    <col min="8" max="8" width="13.6328125" style="213" customWidth="1"/>
    <col min="9" max="9" width="11.7265625" style="213" customWidth="1"/>
    <col min="10" max="10" width="13.6328125" style="213" customWidth="1"/>
    <col min="11" max="11" width="11.26953125" style="213" customWidth="1"/>
    <col min="12" max="12" width="13.6328125" style="213" customWidth="1"/>
    <col min="13" max="13" width="11.36328125" style="213" customWidth="1"/>
    <col min="14" max="14" width="13.6328125" style="213" customWidth="1"/>
    <col min="15" max="15" width="10" style="213" customWidth="1"/>
    <col min="16" max="16" width="13.6328125" style="213" customWidth="1"/>
    <col min="17" max="17" width="3" style="213" customWidth="1"/>
    <col min="18" max="18" width="4.1796875" style="213" customWidth="1"/>
    <col min="19" max="19" width="1.1796875" style="213" customWidth="1"/>
    <col min="20" max="20" width="0" style="213" hidden="1" customWidth="1"/>
    <col min="21" max="16384" width="8.7265625" style="213"/>
  </cols>
  <sheetData>
    <row r="1" spans="1:20" s="187" customFormat="1" ht="40" customHeight="1" x14ac:dyDescent="0.35">
      <c r="A1" s="619" t="s">
        <v>332</v>
      </c>
      <c r="B1" s="619"/>
      <c r="C1" s="619"/>
      <c r="D1" s="619"/>
      <c r="E1" s="619"/>
      <c r="F1" s="619"/>
      <c r="G1" s="619"/>
      <c r="H1" s="619"/>
      <c r="I1" s="619"/>
      <c r="J1" s="619"/>
      <c r="K1" s="619"/>
      <c r="L1" s="619"/>
      <c r="M1" s="619"/>
      <c r="N1" s="619"/>
      <c r="O1" s="619"/>
      <c r="P1" s="619"/>
      <c r="Q1" s="186"/>
      <c r="R1" s="186"/>
      <c r="S1" s="186"/>
      <c r="T1" s="186"/>
    </row>
    <row r="2" spans="1:20" s="191" customFormat="1" ht="5.15" customHeight="1" x14ac:dyDescent="0.35">
      <c r="D2" s="189"/>
      <c r="E2" s="189"/>
      <c r="F2" s="189"/>
      <c r="G2" s="189"/>
      <c r="H2" s="189"/>
      <c r="I2" s="189"/>
      <c r="J2" s="189"/>
      <c r="K2" s="189"/>
      <c r="L2" s="189"/>
      <c r="M2" s="189"/>
      <c r="N2" s="189"/>
      <c r="O2" s="189"/>
      <c r="P2" s="189"/>
      <c r="Q2" s="189"/>
      <c r="R2" s="189"/>
      <c r="S2" s="189"/>
      <c r="T2" s="189"/>
    </row>
    <row r="3" spans="1:20"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620"/>
      <c r="N3" s="620"/>
      <c r="O3" s="620"/>
      <c r="P3" s="620"/>
      <c r="Q3" s="192"/>
      <c r="R3" s="192"/>
      <c r="S3" s="192"/>
      <c r="T3" s="192"/>
    </row>
    <row r="4" spans="1:20" s="198" customFormat="1" ht="5.15" customHeight="1" x14ac:dyDescent="0.35">
      <c r="D4" s="195"/>
      <c r="E4" s="195"/>
      <c r="F4" s="195"/>
      <c r="G4" s="195"/>
      <c r="H4" s="195"/>
      <c r="I4" s="195"/>
      <c r="J4" s="195"/>
      <c r="K4" s="195"/>
      <c r="L4" s="195"/>
      <c r="M4" s="195"/>
      <c r="N4" s="195"/>
      <c r="O4" s="195"/>
      <c r="P4" s="195"/>
      <c r="Q4" s="195"/>
      <c r="R4" s="195"/>
      <c r="S4" s="195"/>
      <c r="T4" s="197"/>
    </row>
    <row r="5" spans="1:20" s="206" customFormat="1" ht="37.5" customHeight="1" x14ac:dyDescent="0.35">
      <c r="A5" s="338" t="s">
        <v>211</v>
      </c>
      <c r="B5" s="916"/>
      <c r="C5" s="917"/>
      <c r="D5" s="892" t="s">
        <v>212</v>
      </c>
      <c r="E5" s="893"/>
      <c r="F5" s="704"/>
      <c r="G5" s="705"/>
      <c r="H5" s="705"/>
      <c r="I5" s="285"/>
      <c r="J5" s="918"/>
      <c r="K5" s="919"/>
      <c r="L5" s="204" t="s">
        <v>214</v>
      </c>
      <c r="M5" s="625"/>
      <c r="N5" s="625"/>
      <c r="O5" s="625"/>
      <c r="P5" s="625"/>
    </row>
    <row r="6" spans="1:20" s="211" customFormat="1" ht="5.15" customHeight="1" x14ac:dyDescent="0.35">
      <c r="A6" s="208"/>
      <c r="B6" s="208"/>
      <c r="C6" s="208"/>
      <c r="D6" s="208"/>
      <c r="E6" s="209"/>
      <c r="F6" s="209"/>
      <c r="G6" s="209"/>
      <c r="H6" s="209"/>
      <c r="I6" s="209"/>
      <c r="J6" s="209"/>
      <c r="K6" s="209"/>
      <c r="L6" s="209"/>
      <c r="M6" s="209"/>
      <c r="N6" s="209"/>
      <c r="P6" s="209"/>
      <c r="Q6" s="209"/>
      <c r="R6" s="209"/>
      <c r="S6" s="209"/>
      <c r="T6" s="209"/>
    </row>
    <row r="7" spans="1:20" s="206" customFormat="1" ht="30" customHeight="1" x14ac:dyDescent="0.35">
      <c r="A7" s="636" t="s">
        <v>215</v>
      </c>
      <c r="B7" s="637"/>
      <c r="C7" s="638"/>
      <c r="D7" s="625"/>
      <c r="E7" s="625"/>
      <c r="F7" s="625"/>
      <c r="G7" s="625"/>
      <c r="H7" s="625"/>
      <c r="I7" s="625"/>
      <c r="J7" s="625"/>
      <c r="K7" s="625"/>
      <c r="L7" s="625"/>
      <c r="M7" s="625"/>
      <c r="N7" s="625"/>
      <c r="O7" s="625"/>
      <c r="P7" s="625"/>
      <c r="Q7" s="202"/>
      <c r="R7" s="202"/>
      <c r="S7" s="202"/>
    </row>
    <row r="8" spans="1:20" s="211" customFormat="1" ht="5.15" customHeight="1" x14ac:dyDescent="0.35">
      <c r="A8" s="208"/>
      <c r="B8" s="208"/>
      <c r="C8" s="208"/>
      <c r="D8" s="208"/>
      <c r="E8" s="209"/>
      <c r="F8" s="209"/>
      <c r="G8" s="209"/>
      <c r="H8" s="209"/>
      <c r="I8" s="209"/>
      <c r="J8" s="209"/>
      <c r="K8" s="209"/>
      <c r="L8" s="209"/>
      <c r="M8" s="209"/>
      <c r="N8" s="209"/>
      <c r="P8" s="209"/>
      <c r="Q8" s="209"/>
      <c r="R8" s="209"/>
      <c r="S8" s="209"/>
      <c r="T8" s="209"/>
    </row>
    <row r="9" spans="1:20" ht="39.5" customHeight="1" x14ac:dyDescent="0.35">
      <c r="A9" s="692" t="s">
        <v>36</v>
      </c>
      <c r="B9" s="692"/>
      <c r="C9" s="692"/>
      <c r="D9" s="692"/>
      <c r="E9" s="692"/>
      <c r="F9" s="692"/>
      <c r="G9" s="692"/>
      <c r="H9" s="692"/>
      <c r="I9" s="692"/>
      <c r="J9" s="692"/>
      <c r="K9" s="692"/>
      <c r="L9" s="692"/>
      <c r="M9" s="692"/>
      <c r="N9" s="692"/>
      <c r="O9" s="692"/>
      <c r="P9" s="692"/>
      <c r="Q9" s="212"/>
      <c r="R9" s="212"/>
      <c r="S9" s="212"/>
      <c r="T9" s="212"/>
    </row>
    <row r="10" spans="1:20" s="198" customFormat="1" ht="5" customHeight="1" x14ac:dyDescent="0.35">
      <c r="A10" s="195"/>
      <c r="B10" s="195"/>
      <c r="C10" s="195"/>
      <c r="D10" s="195"/>
      <c r="E10" s="195"/>
      <c r="F10" s="195"/>
      <c r="G10" s="195"/>
      <c r="H10" s="195"/>
      <c r="I10" s="195"/>
      <c r="J10" s="195"/>
      <c r="K10" s="195"/>
      <c r="L10" s="195"/>
      <c r="M10" s="195"/>
      <c r="N10" s="195"/>
      <c r="P10" s="195"/>
      <c r="Q10" s="195"/>
      <c r="R10" s="195"/>
      <c r="S10" s="195"/>
      <c r="T10" s="197"/>
    </row>
    <row r="11" spans="1:20" ht="34.5" customHeight="1" x14ac:dyDescent="0.35">
      <c r="A11" s="695" t="s">
        <v>255</v>
      </c>
      <c r="B11" s="695"/>
      <c r="C11" s="695"/>
      <c r="D11" s="695"/>
      <c r="E11" s="695"/>
      <c r="F11" s="695"/>
      <c r="G11" s="695"/>
      <c r="H11" s="695"/>
      <c r="I11" s="695"/>
      <c r="J11" s="695"/>
      <c r="K11" s="695"/>
      <c r="L11" s="695"/>
      <c r="M11" s="695"/>
      <c r="N11" s="695"/>
      <c r="O11" s="695"/>
      <c r="P11" s="695"/>
      <c r="Q11" s="212"/>
      <c r="R11" s="212"/>
      <c r="S11" s="212"/>
      <c r="T11" s="212"/>
    </row>
    <row r="12" spans="1:20" s="198" customFormat="1" ht="5" customHeight="1" x14ac:dyDescent="0.35">
      <c r="A12" s="195"/>
      <c r="B12" s="195"/>
      <c r="C12" s="195"/>
      <c r="D12" s="195"/>
      <c r="E12" s="195"/>
      <c r="F12" s="195"/>
      <c r="G12" s="195"/>
      <c r="H12" s="195"/>
      <c r="I12" s="195"/>
      <c r="J12" s="195"/>
      <c r="K12" s="195"/>
      <c r="L12" s="195"/>
      <c r="M12" s="195"/>
      <c r="N12" s="195"/>
      <c r="P12" s="195"/>
      <c r="Q12" s="195"/>
      <c r="R12" s="195"/>
      <c r="S12" s="195"/>
      <c r="T12" s="197"/>
    </row>
    <row r="13" spans="1:20" s="198" customFormat="1" ht="39.5" customHeight="1" x14ac:dyDescent="0.35">
      <c r="A13" s="913" t="s">
        <v>0</v>
      </c>
      <c r="B13" s="913"/>
      <c r="C13" s="913" t="s">
        <v>1</v>
      </c>
      <c r="D13" s="914" t="s">
        <v>2</v>
      </c>
      <c r="E13" s="846" t="s">
        <v>163</v>
      </c>
      <c r="F13" s="846"/>
      <c r="G13" s="915" t="s">
        <v>242</v>
      </c>
      <c r="H13" s="846"/>
      <c r="I13" s="846" t="s">
        <v>166</v>
      </c>
      <c r="J13" s="846"/>
      <c r="K13" s="846" t="s">
        <v>203</v>
      </c>
      <c r="L13" s="846"/>
      <c r="M13" s="846" t="s">
        <v>182</v>
      </c>
      <c r="N13" s="846"/>
      <c r="O13" s="846" t="s">
        <v>181</v>
      </c>
      <c r="P13" s="846"/>
      <c r="Q13" s="195"/>
      <c r="R13" s="195"/>
      <c r="S13" s="195"/>
      <c r="T13" s="197"/>
    </row>
    <row r="14" spans="1:20" ht="32" customHeight="1" x14ac:dyDescent="0.35">
      <c r="A14" s="913"/>
      <c r="B14" s="913"/>
      <c r="C14" s="913"/>
      <c r="D14" s="914"/>
      <c r="E14" s="340" t="s">
        <v>3</v>
      </c>
      <c r="F14" s="340" t="s">
        <v>4</v>
      </c>
      <c r="G14" s="341" t="s">
        <v>3</v>
      </c>
      <c r="H14" s="340" t="s">
        <v>4</v>
      </c>
      <c r="I14" s="340" t="s">
        <v>3</v>
      </c>
      <c r="J14" s="340" t="s">
        <v>4</v>
      </c>
      <c r="K14" s="340" t="s">
        <v>3</v>
      </c>
      <c r="L14" s="340" t="s">
        <v>4</v>
      </c>
      <c r="M14" s="340" t="s">
        <v>3</v>
      </c>
      <c r="N14" s="340" t="s">
        <v>4</v>
      </c>
      <c r="O14" s="340" t="s">
        <v>3</v>
      </c>
      <c r="P14" s="340" t="s">
        <v>4</v>
      </c>
    </row>
    <row r="15" spans="1:20" ht="18.5" customHeight="1" x14ac:dyDescent="0.35">
      <c r="A15" s="900" t="s">
        <v>12</v>
      </c>
      <c r="B15" s="901"/>
      <c r="C15" s="302"/>
      <c r="D15" s="353">
        <v>4</v>
      </c>
      <c r="E15" s="334">
        <v>2</v>
      </c>
      <c r="F15" s="280">
        <f>ROUND($C15*E15/$D15,2)</f>
        <v>0</v>
      </c>
      <c r="G15" s="354">
        <v>2</v>
      </c>
      <c r="H15" s="280">
        <f>ROUND($C15*G15/$D15,2)</f>
        <v>0</v>
      </c>
      <c r="I15" s="334">
        <v>0</v>
      </c>
      <c r="J15" s="280">
        <f>ROUND($C15*I15/$D15,2)</f>
        <v>0</v>
      </c>
      <c r="K15" s="334">
        <v>0</v>
      </c>
      <c r="L15" s="280">
        <f>ROUND($C15*K15/$D15,2)</f>
        <v>0</v>
      </c>
      <c r="M15" s="334">
        <v>2</v>
      </c>
      <c r="N15" s="280">
        <f>ROUND($C15*M15/$D15,2)</f>
        <v>0</v>
      </c>
      <c r="O15" s="334">
        <v>2</v>
      </c>
      <c r="P15" s="280">
        <f>ROUND($C15*O15/$D15,2)</f>
        <v>0</v>
      </c>
    </row>
    <row r="16" spans="1:20" ht="18.75" customHeight="1" x14ac:dyDescent="0.35">
      <c r="A16" s="345" t="s">
        <v>14</v>
      </c>
      <c r="B16" s="346"/>
      <c r="C16" s="302"/>
      <c r="D16" s="353">
        <v>4</v>
      </c>
      <c r="E16" s="334">
        <v>0</v>
      </c>
      <c r="F16" s="280">
        <f t="shared" ref="F16:F33" si="0">ROUND($C16*E16/$D16,2)</f>
        <v>0</v>
      </c>
      <c r="G16" s="354">
        <v>0</v>
      </c>
      <c r="H16" s="280">
        <f t="shared" ref="H16:H33" si="1">ROUND($C16*G16/$D16,2)</f>
        <v>0</v>
      </c>
      <c r="I16" s="334">
        <v>0</v>
      </c>
      <c r="J16" s="280">
        <f t="shared" ref="J16:J33" si="2">ROUND($C16*I16/$D16,2)</f>
        <v>0</v>
      </c>
      <c r="K16" s="334">
        <v>2</v>
      </c>
      <c r="L16" s="280">
        <f t="shared" ref="L16:L33" si="3">ROUND($C16*K16/$D16,2)</f>
        <v>0</v>
      </c>
      <c r="M16" s="334">
        <v>0</v>
      </c>
      <c r="N16" s="280">
        <f t="shared" ref="N16:N33" si="4">ROUND($C16*M16/$D16,2)</f>
        <v>0</v>
      </c>
      <c r="O16" s="334">
        <v>0</v>
      </c>
      <c r="P16" s="280">
        <f t="shared" ref="P16:P33" si="5">ROUND($C16*O16/$D16,2)</f>
        <v>0</v>
      </c>
    </row>
    <row r="17" spans="1:16" ht="43" customHeight="1" x14ac:dyDescent="0.35">
      <c r="A17" s="900" t="s">
        <v>193</v>
      </c>
      <c r="B17" s="901"/>
      <c r="C17" s="302"/>
      <c r="D17" s="353">
        <v>4</v>
      </c>
      <c r="E17" s="334">
        <v>0</v>
      </c>
      <c r="F17" s="280">
        <f t="shared" si="0"/>
        <v>0</v>
      </c>
      <c r="G17" s="354">
        <v>0</v>
      </c>
      <c r="H17" s="280">
        <f t="shared" si="1"/>
        <v>0</v>
      </c>
      <c r="I17" s="334">
        <v>2</v>
      </c>
      <c r="J17" s="280">
        <f t="shared" si="2"/>
        <v>0</v>
      </c>
      <c r="K17" s="334">
        <v>0</v>
      </c>
      <c r="L17" s="280">
        <f t="shared" si="3"/>
        <v>0</v>
      </c>
      <c r="M17" s="334">
        <v>0</v>
      </c>
      <c r="N17" s="280">
        <f t="shared" si="4"/>
        <v>0</v>
      </c>
      <c r="O17" s="334">
        <v>0</v>
      </c>
      <c r="P17" s="280">
        <f t="shared" si="5"/>
        <v>0</v>
      </c>
    </row>
    <row r="18" spans="1:16" ht="27" customHeight="1" x14ac:dyDescent="0.35">
      <c r="A18" s="900" t="s">
        <v>190</v>
      </c>
      <c r="B18" s="901"/>
      <c r="C18" s="302"/>
      <c r="D18" s="353">
        <v>4</v>
      </c>
      <c r="E18" s="334">
        <v>2</v>
      </c>
      <c r="F18" s="280">
        <f t="shared" si="0"/>
        <v>0</v>
      </c>
      <c r="G18" s="354">
        <v>2</v>
      </c>
      <c r="H18" s="280">
        <f t="shared" si="1"/>
        <v>0</v>
      </c>
      <c r="I18" s="334">
        <v>2</v>
      </c>
      <c r="J18" s="280">
        <f t="shared" si="2"/>
        <v>0</v>
      </c>
      <c r="K18" s="334">
        <v>0</v>
      </c>
      <c r="L18" s="280">
        <f t="shared" si="3"/>
        <v>0</v>
      </c>
      <c r="M18" s="334">
        <v>2</v>
      </c>
      <c r="N18" s="280">
        <f t="shared" si="4"/>
        <v>0</v>
      </c>
      <c r="O18" s="334">
        <v>2</v>
      </c>
      <c r="P18" s="280">
        <f t="shared" si="5"/>
        <v>0</v>
      </c>
    </row>
    <row r="19" spans="1:16" ht="27" customHeight="1" x14ac:dyDescent="0.35">
      <c r="A19" s="900" t="s">
        <v>191</v>
      </c>
      <c r="B19" s="901"/>
      <c r="C19" s="302"/>
      <c r="D19" s="353">
        <v>4</v>
      </c>
      <c r="E19" s="334">
        <v>2</v>
      </c>
      <c r="F19" s="280">
        <f t="shared" si="0"/>
        <v>0</v>
      </c>
      <c r="G19" s="354">
        <v>2</v>
      </c>
      <c r="H19" s="280">
        <f t="shared" si="1"/>
        <v>0</v>
      </c>
      <c r="I19" s="334">
        <v>2</v>
      </c>
      <c r="J19" s="280">
        <f t="shared" si="2"/>
        <v>0</v>
      </c>
      <c r="K19" s="334">
        <v>0</v>
      </c>
      <c r="L19" s="280">
        <f t="shared" si="3"/>
        <v>0</v>
      </c>
      <c r="M19" s="334">
        <v>0</v>
      </c>
      <c r="N19" s="280">
        <f t="shared" si="4"/>
        <v>0</v>
      </c>
      <c r="O19" s="334">
        <v>0</v>
      </c>
      <c r="P19" s="280">
        <f t="shared" si="5"/>
        <v>0</v>
      </c>
    </row>
    <row r="20" spans="1:16" ht="18.75" customHeight="1" x14ac:dyDescent="0.35">
      <c r="A20" s="345" t="s">
        <v>13</v>
      </c>
      <c r="B20" s="346"/>
      <c r="C20" s="302"/>
      <c r="D20" s="353">
        <v>4</v>
      </c>
      <c r="E20" s="334">
        <v>0</v>
      </c>
      <c r="F20" s="280">
        <f t="shared" si="0"/>
        <v>0</v>
      </c>
      <c r="G20" s="354">
        <v>0</v>
      </c>
      <c r="H20" s="280">
        <f t="shared" si="1"/>
        <v>0</v>
      </c>
      <c r="I20" s="334">
        <v>0</v>
      </c>
      <c r="J20" s="280">
        <f t="shared" si="2"/>
        <v>0</v>
      </c>
      <c r="K20" s="334">
        <v>2</v>
      </c>
      <c r="L20" s="280">
        <f t="shared" si="3"/>
        <v>0</v>
      </c>
      <c r="M20" s="334">
        <v>0</v>
      </c>
      <c r="N20" s="280">
        <f t="shared" si="4"/>
        <v>0</v>
      </c>
      <c r="O20" s="334">
        <v>0</v>
      </c>
      <c r="P20" s="280">
        <f t="shared" si="5"/>
        <v>0</v>
      </c>
    </row>
    <row r="21" spans="1:16" ht="18.75" customHeight="1" x14ac:dyDescent="0.35">
      <c r="A21" s="902" t="s">
        <v>17</v>
      </c>
      <c r="B21" s="550"/>
      <c r="C21" s="302"/>
      <c r="D21" s="353">
        <v>4</v>
      </c>
      <c r="E21" s="334">
        <v>0</v>
      </c>
      <c r="F21" s="280">
        <f t="shared" si="0"/>
        <v>0</v>
      </c>
      <c r="G21" s="354">
        <v>0</v>
      </c>
      <c r="H21" s="280">
        <f t="shared" si="1"/>
        <v>0</v>
      </c>
      <c r="I21" s="334">
        <v>0</v>
      </c>
      <c r="J21" s="280">
        <f t="shared" si="2"/>
        <v>0</v>
      </c>
      <c r="K21" s="334">
        <v>0</v>
      </c>
      <c r="L21" s="280">
        <f t="shared" si="3"/>
        <v>0</v>
      </c>
      <c r="M21" s="334">
        <v>2</v>
      </c>
      <c r="N21" s="280">
        <f t="shared" si="4"/>
        <v>0</v>
      </c>
      <c r="O21" s="334">
        <v>2</v>
      </c>
      <c r="P21" s="280">
        <f t="shared" si="5"/>
        <v>0</v>
      </c>
    </row>
    <row r="22" spans="1:16" ht="18.75" customHeight="1" x14ac:dyDescent="0.35">
      <c r="A22" s="902" t="s">
        <v>256</v>
      </c>
      <c r="B22" s="550"/>
      <c r="C22" s="302"/>
      <c r="D22" s="353">
        <v>6</v>
      </c>
      <c r="E22" s="334">
        <v>1</v>
      </c>
      <c r="F22" s="280">
        <f t="shared" si="0"/>
        <v>0</v>
      </c>
      <c r="G22" s="354">
        <v>1</v>
      </c>
      <c r="H22" s="280">
        <f t="shared" si="1"/>
        <v>0</v>
      </c>
      <c r="I22" s="334">
        <v>1</v>
      </c>
      <c r="J22" s="280">
        <f t="shared" si="2"/>
        <v>0</v>
      </c>
      <c r="K22" s="334">
        <v>1</v>
      </c>
      <c r="L22" s="280">
        <f t="shared" si="3"/>
        <v>0</v>
      </c>
      <c r="M22" s="334">
        <v>2</v>
      </c>
      <c r="N22" s="280">
        <f t="shared" si="4"/>
        <v>0</v>
      </c>
      <c r="O22" s="334">
        <v>2</v>
      </c>
      <c r="P22" s="280">
        <f t="shared" si="5"/>
        <v>0</v>
      </c>
    </row>
    <row r="23" spans="1:16" ht="18.75" customHeight="1" x14ac:dyDescent="0.35">
      <c r="A23" s="900" t="s">
        <v>5</v>
      </c>
      <c r="B23" s="901"/>
      <c r="C23" s="302"/>
      <c r="D23" s="353">
        <v>3</v>
      </c>
      <c r="E23" s="334">
        <v>0</v>
      </c>
      <c r="F23" s="280">
        <f t="shared" si="0"/>
        <v>0</v>
      </c>
      <c r="G23" s="354">
        <v>0</v>
      </c>
      <c r="H23" s="280">
        <f t="shared" si="1"/>
        <v>0</v>
      </c>
      <c r="I23" s="334">
        <v>1</v>
      </c>
      <c r="J23" s="280">
        <f t="shared" si="2"/>
        <v>0</v>
      </c>
      <c r="K23" s="334">
        <v>0</v>
      </c>
      <c r="L23" s="280">
        <f t="shared" si="3"/>
        <v>0</v>
      </c>
      <c r="M23" s="334">
        <v>0</v>
      </c>
      <c r="N23" s="280">
        <f t="shared" si="4"/>
        <v>0</v>
      </c>
      <c r="O23" s="334">
        <v>0</v>
      </c>
      <c r="P23" s="280">
        <f t="shared" si="5"/>
        <v>0</v>
      </c>
    </row>
    <row r="24" spans="1:16" ht="18.75" customHeight="1" x14ac:dyDescent="0.35">
      <c r="A24" s="900" t="s">
        <v>6</v>
      </c>
      <c r="B24" s="901"/>
      <c r="C24" s="302"/>
      <c r="D24" s="353">
        <v>3</v>
      </c>
      <c r="E24" s="334">
        <v>0</v>
      </c>
      <c r="F24" s="280">
        <f t="shared" si="0"/>
        <v>0</v>
      </c>
      <c r="G24" s="354">
        <v>0</v>
      </c>
      <c r="H24" s="280">
        <f t="shared" si="1"/>
        <v>0</v>
      </c>
      <c r="I24" s="334">
        <v>3</v>
      </c>
      <c r="J24" s="280">
        <f t="shared" si="2"/>
        <v>0</v>
      </c>
      <c r="K24" s="334">
        <v>0</v>
      </c>
      <c r="L24" s="280">
        <f t="shared" si="3"/>
        <v>0</v>
      </c>
      <c r="M24" s="334">
        <v>0</v>
      </c>
      <c r="N24" s="280">
        <f t="shared" si="4"/>
        <v>0</v>
      </c>
      <c r="O24" s="334">
        <v>0</v>
      </c>
      <c r="P24" s="280">
        <f t="shared" si="5"/>
        <v>0</v>
      </c>
    </row>
    <row r="25" spans="1:16" ht="18.75" customHeight="1" x14ac:dyDescent="0.35">
      <c r="A25" s="912" t="s">
        <v>184</v>
      </c>
      <c r="B25" s="553"/>
      <c r="C25" s="302"/>
      <c r="D25" s="353">
        <v>12</v>
      </c>
      <c r="E25" s="334">
        <v>0</v>
      </c>
      <c r="F25" s="280">
        <f t="shared" si="0"/>
        <v>0</v>
      </c>
      <c r="G25" s="354">
        <v>0</v>
      </c>
      <c r="H25" s="280">
        <f t="shared" si="1"/>
        <v>0</v>
      </c>
      <c r="I25" s="334">
        <v>1</v>
      </c>
      <c r="J25" s="280">
        <f t="shared" si="2"/>
        <v>0</v>
      </c>
      <c r="K25" s="334">
        <v>0</v>
      </c>
      <c r="L25" s="280">
        <f t="shared" si="3"/>
        <v>0</v>
      </c>
      <c r="M25" s="334">
        <v>0</v>
      </c>
      <c r="N25" s="280">
        <f t="shared" si="4"/>
        <v>0</v>
      </c>
      <c r="O25" s="334">
        <v>0</v>
      </c>
      <c r="P25" s="280">
        <f t="shared" si="5"/>
        <v>0</v>
      </c>
    </row>
    <row r="26" spans="1:16" ht="18.75" customHeight="1" x14ac:dyDescent="0.35">
      <c r="A26" s="900" t="s">
        <v>7</v>
      </c>
      <c r="B26" s="901"/>
      <c r="C26" s="347"/>
      <c r="D26" s="353">
        <v>4</v>
      </c>
      <c r="E26" s="334">
        <v>1</v>
      </c>
      <c r="F26" s="280">
        <f t="shared" si="0"/>
        <v>0</v>
      </c>
      <c r="G26" s="354">
        <v>1</v>
      </c>
      <c r="H26" s="280">
        <f t="shared" si="1"/>
        <v>0</v>
      </c>
      <c r="I26" s="334">
        <v>1</v>
      </c>
      <c r="J26" s="280">
        <f t="shared" si="2"/>
        <v>0</v>
      </c>
      <c r="K26" s="334">
        <v>0</v>
      </c>
      <c r="L26" s="280">
        <f t="shared" si="3"/>
        <v>0</v>
      </c>
      <c r="M26" s="334">
        <v>1</v>
      </c>
      <c r="N26" s="280">
        <f t="shared" si="4"/>
        <v>0</v>
      </c>
      <c r="O26" s="334">
        <v>1</v>
      </c>
      <c r="P26" s="280">
        <f t="shared" si="5"/>
        <v>0</v>
      </c>
    </row>
    <row r="27" spans="1:16" ht="72.5" customHeight="1" x14ac:dyDescent="0.35">
      <c r="A27" s="912" t="s">
        <v>185</v>
      </c>
      <c r="B27" s="553"/>
      <c r="C27" s="302"/>
      <c r="D27" s="353">
        <v>4</v>
      </c>
      <c r="E27" s="334">
        <v>0</v>
      </c>
      <c r="F27" s="280">
        <f t="shared" si="0"/>
        <v>0</v>
      </c>
      <c r="G27" s="354">
        <v>0</v>
      </c>
      <c r="H27" s="280">
        <f t="shared" si="1"/>
        <v>0</v>
      </c>
      <c r="I27" s="334">
        <v>0</v>
      </c>
      <c r="J27" s="280">
        <f t="shared" si="2"/>
        <v>0</v>
      </c>
      <c r="K27" s="334">
        <v>1</v>
      </c>
      <c r="L27" s="280">
        <f t="shared" si="3"/>
        <v>0</v>
      </c>
      <c r="M27" s="334">
        <v>0</v>
      </c>
      <c r="N27" s="280">
        <f t="shared" si="4"/>
        <v>0</v>
      </c>
      <c r="O27" s="334">
        <v>0</v>
      </c>
      <c r="P27" s="280">
        <f t="shared" si="5"/>
        <v>0</v>
      </c>
    </row>
    <row r="28" spans="1:16" ht="18.75" customHeight="1" x14ac:dyDescent="0.35">
      <c r="A28" s="900" t="s">
        <v>257</v>
      </c>
      <c r="B28" s="901"/>
      <c r="C28" s="302"/>
      <c r="D28" s="353">
        <v>4</v>
      </c>
      <c r="E28" s="334">
        <v>2</v>
      </c>
      <c r="F28" s="280">
        <f t="shared" si="0"/>
        <v>0</v>
      </c>
      <c r="G28" s="354">
        <v>2</v>
      </c>
      <c r="H28" s="280">
        <f t="shared" si="1"/>
        <v>0</v>
      </c>
      <c r="I28" s="334">
        <v>2</v>
      </c>
      <c r="J28" s="280">
        <f t="shared" si="2"/>
        <v>0</v>
      </c>
      <c r="K28" s="334">
        <v>2</v>
      </c>
      <c r="L28" s="280">
        <f t="shared" si="3"/>
        <v>0</v>
      </c>
      <c r="M28" s="334">
        <v>2</v>
      </c>
      <c r="N28" s="280">
        <f t="shared" si="4"/>
        <v>0</v>
      </c>
      <c r="O28" s="334">
        <v>2</v>
      </c>
      <c r="P28" s="280">
        <f t="shared" si="5"/>
        <v>0</v>
      </c>
    </row>
    <row r="29" spans="1:16" ht="18.75" customHeight="1" x14ac:dyDescent="0.35">
      <c r="A29" s="900" t="s">
        <v>8</v>
      </c>
      <c r="B29" s="901"/>
      <c r="C29" s="302"/>
      <c r="D29" s="353">
        <v>6</v>
      </c>
      <c r="E29" s="334">
        <v>1</v>
      </c>
      <c r="F29" s="280">
        <f t="shared" si="0"/>
        <v>0</v>
      </c>
      <c r="G29" s="354">
        <v>1</v>
      </c>
      <c r="H29" s="280">
        <f t="shared" si="1"/>
        <v>0</v>
      </c>
      <c r="I29" s="334">
        <v>1</v>
      </c>
      <c r="J29" s="280">
        <f t="shared" si="2"/>
        <v>0</v>
      </c>
      <c r="K29" s="334">
        <v>1</v>
      </c>
      <c r="L29" s="280">
        <f t="shared" si="3"/>
        <v>0</v>
      </c>
      <c r="M29" s="334">
        <v>2</v>
      </c>
      <c r="N29" s="280">
        <f t="shared" si="4"/>
        <v>0</v>
      </c>
      <c r="O29" s="334">
        <v>2</v>
      </c>
      <c r="P29" s="280">
        <f t="shared" si="5"/>
        <v>0</v>
      </c>
    </row>
    <row r="30" spans="1:16" ht="18.75" customHeight="1" x14ac:dyDescent="0.35">
      <c r="A30" s="345" t="s">
        <v>15</v>
      </c>
      <c r="B30" s="346"/>
      <c r="C30" s="302"/>
      <c r="D30" s="353">
        <v>3</v>
      </c>
      <c r="E30" s="334">
        <v>0</v>
      </c>
      <c r="F30" s="280">
        <f t="shared" si="0"/>
        <v>0</v>
      </c>
      <c r="G30" s="354">
        <v>1</v>
      </c>
      <c r="H30" s="280">
        <f t="shared" si="1"/>
        <v>0</v>
      </c>
      <c r="I30" s="334">
        <v>0</v>
      </c>
      <c r="J30" s="280">
        <f t="shared" si="2"/>
        <v>0</v>
      </c>
      <c r="K30" s="334">
        <v>1</v>
      </c>
      <c r="L30" s="280">
        <f t="shared" si="3"/>
        <v>0</v>
      </c>
      <c r="M30" s="334">
        <v>0</v>
      </c>
      <c r="N30" s="280">
        <f t="shared" si="4"/>
        <v>0</v>
      </c>
      <c r="O30" s="334">
        <v>0</v>
      </c>
      <c r="P30" s="280">
        <f t="shared" si="5"/>
        <v>0</v>
      </c>
    </row>
    <row r="31" spans="1:16" ht="18.75" customHeight="1" x14ac:dyDescent="0.35">
      <c r="A31" s="345" t="s">
        <v>192</v>
      </c>
      <c r="B31" s="346"/>
      <c r="C31" s="302"/>
      <c r="D31" s="353">
        <v>12</v>
      </c>
      <c r="E31" s="334">
        <v>0</v>
      </c>
      <c r="F31" s="280">
        <f t="shared" si="0"/>
        <v>0</v>
      </c>
      <c r="G31" s="354">
        <v>0</v>
      </c>
      <c r="H31" s="280">
        <f t="shared" si="1"/>
        <v>0</v>
      </c>
      <c r="I31" s="334">
        <v>0</v>
      </c>
      <c r="J31" s="280">
        <f t="shared" si="2"/>
        <v>0</v>
      </c>
      <c r="K31" s="334">
        <v>1</v>
      </c>
      <c r="L31" s="280">
        <f t="shared" si="3"/>
        <v>0</v>
      </c>
      <c r="M31" s="334">
        <v>0</v>
      </c>
      <c r="N31" s="280">
        <f t="shared" si="4"/>
        <v>0</v>
      </c>
      <c r="O31" s="334">
        <v>0</v>
      </c>
      <c r="P31" s="280">
        <f t="shared" si="5"/>
        <v>0</v>
      </c>
    </row>
    <row r="32" spans="1:16" ht="18.75" customHeight="1" x14ac:dyDescent="0.35">
      <c r="A32" s="345" t="s">
        <v>16</v>
      </c>
      <c r="B32" s="346"/>
      <c r="C32" s="302"/>
      <c r="D32" s="353">
        <v>6</v>
      </c>
      <c r="E32" s="334">
        <v>0</v>
      </c>
      <c r="F32" s="280">
        <f t="shared" si="0"/>
        <v>0</v>
      </c>
      <c r="G32" s="354">
        <v>1</v>
      </c>
      <c r="H32" s="280">
        <f t="shared" si="1"/>
        <v>0</v>
      </c>
      <c r="I32" s="334">
        <v>0</v>
      </c>
      <c r="J32" s="280">
        <f t="shared" si="2"/>
        <v>0</v>
      </c>
      <c r="K32" s="334">
        <v>1</v>
      </c>
      <c r="L32" s="280">
        <f t="shared" si="3"/>
        <v>0</v>
      </c>
      <c r="M32" s="334">
        <v>0</v>
      </c>
      <c r="N32" s="280">
        <f t="shared" si="4"/>
        <v>0</v>
      </c>
      <c r="O32" s="334">
        <v>0</v>
      </c>
      <c r="P32" s="280">
        <f t="shared" si="5"/>
        <v>0</v>
      </c>
    </row>
    <row r="33" spans="1:16" ht="18.75" customHeight="1" x14ac:dyDescent="0.35">
      <c r="A33" s="902" t="s">
        <v>9</v>
      </c>
      <c r="B33" s="550"/>
      <c r="C33" s="302"/>
      <c r="D33" s="353">
        <v>6</v>
      </c>
      <c r="E33" s="334">
        <v>1</v>
      </c>
      <c r="F33" s="280">
        <f t="shared" si="0"/>
        <v>0</v>
      </c>
      <c r="G33" s="354">
        <v>1</v>
      </c>
      <c r="H33" s="280">
        <f t="shared" si="1"/>
        <v>0</v>
      </c>
      <c r="I33" s="334">
        <v>1</v>
      </c>
      <c r="J33" s="280">
        <f t="shared" si="2"/>
        <v>0</v>
      </c>
      <c r="K33" s="334">
        <v>1</v>
      </c>
      <c r="L33" s="280">
        <f t="shared" si="3"/>
        <v>0</v>
      </c>
      <c r="M33" s="334">
        <v>1</v>
      </c>
      <c r="N33" s="280">
        <f t="shared" si="4"/>
        <v>0</v>
      </c>
      <c r="O33" s="334">
        <v>1</v>
      </c>
      <c r="P33" s="280">
        <f t="shared" si="5"/>
        <v>0</v>
      </c>
    </row>
    <row r="34" spans="1:16" ht="6.75" customHeight="1" x14ac:dyDescent="0.35">
      <c r="A34" s="348"/>
      <c r="B34" s="346"/>
      <c r="C34" s="346"/>
      <c r="D34" s="346"/>
      <c r="E34" s="349"/>
      <c r="F34" s="349"/>
      <c r="G34" s="346"/>
      <c r="H34" s="346"/>
      <c r="I34" s="346"/>
      <c r="J34" s="346"/>
      <c r="K34" s="346"/>
      <c r="L34" s="346"/>
      <c r="M34" s="346"/>
      <c r="N34" s="346"/>
      <c r="O34" s="346"/>
      <c r="P34" s="350"/>
    </row>
    <row r="35" spans="1:16" ht="18.75" customHeight="1" x14ac:dyDescent="0.35">
      <c r="A35" s="903" t="s">
        <v>10</v>
      </c>
      <c r="B35" s="904"/>
      <c r="C35" s="904"/>
      <c r="D35" s="905"/>
      <c r="E35" s="355">
        <v>0.02</v>
      </c>
      <c r="F35" s="280">
        <f>ROUND(SUM(F15:F33)*E35,2)</f>
        <v>0</v>
      </c>
      <c r="G35" s="356">
        <v>0.02</v>
      </c>
      <c r="H35" s="280">
        <f>ROUND(SUM(H15:H33)*G35,2)</f>
        <v>0</v>
      </c>
      <c r="I35" s="355">
        <v>0.02</v>
      </c>
      <c r="J35" s="280">
        <f>ROUND(SUM(J15:J33)*I35,2)</f>
        <v>0</v>
      </c>
      <c r="K35" s="355">
        <v>0.02</v>
      </c>
      <c r="L35" s="280">
        <f>ROUND(SUM(L15:L33)*K35,2)</f>
        <v>0</v>
      </c>
      <c r="M35" s="355">
        <v>0.02</v>
      </c>
      <c r="N35" s="280">
        <f>ROUND(SUM(N15:N33)*M35,2)</f>
        <v>0</v>
      </c>
      <c r="O35" s="355">
        <v>0.02</v>
      </c>
      <c r="P35" s="280">
        <f>ROUND(SUM(P15:P33)*O35,2)</f>
        <v>0</v>
      </c>
    </row>
    <row r="36" spans="1:16" ht="18.75" customHeight="1" x14ac:dyDescent="0.35">
      <c r="A36" s="906" t="s">
        <v>11</v>
      </c>
      <c r="B36" s="907"/>
      <c r="C36" s="907"/>
      <c r="D36" s="908"/>
      <c r="E36" s="357"/>
      <c r="F36" s="358">
        <f>SUM(F35,F15:F33)</f>
        <v>0</v>
      </c>
      <c r="G36" s="359"/>
      <c r="H36" s="358">
        <f>SUM(H35,H15:H33)</f>
        <v>0</v>
      </c>
      <c r="I36" s="357"/>
      <c r="J36" s="358">
        <f>SUM(J35,J15:J33)</f>
        <v>0</v>
      </c>
      <c r="K36" s="357"/>
      <c r="L36" s="358">
        <f>SUM(L35,L15:L33)</f>
        <v>0</v>
      </c>
      <c r="M36" s="357"/>
      <c r="N36" s="358">
        <f>SUM(N35,N15:N33)</f>
        <v>0</v>
      </c>
      <c r="O36" s="357"/>
      <c r="P36" s="358">
        <f>SUM(P35,P15:P33)</f>
        <v>0</v>
      </c>
    </row>
    <row r="37" spans="1:16" ht="20.25" customHeight="1" x14ac:dyDescent="0.35">
      <c r="A37" s="909" t="s">
        <v>206</v>
      </c>
      <c r="B37" s="910"/>
      <c r="C37" s="910"/>
      <c r="D37" s="910"/>
      <c r="E37" s="910"/>
      <c r="F37" s="910"/>
      <c r="G37" s="910"/>
      <c r="H37" s="910"/>
      <c r="I37" s="910"/>
      <c r="J37" s="910"/>
      <c r="K37" s="910"/>
      <c r="L37" s="910"/>
      <c r="M37" s="910"/>
      <c r="N37" s="910"/>
      <c r="O37" s="910"/>
      <c r="P37" s="911"/>
    </row>
    <row r="38" spans="1:16" x14ac:dyDescent="0.35">
      <c r="A38" s="351"/>
    </row>
    <row r="74" ht="6" customHeight="1" x14ac:dyDescent="0.35"/>
    <row r="75" ht="18.75" customHeight="1" x14ac:dyDescent="0.35"/>
    <row r="76" ht="18.75" customHeight="1" x14ac:dyDescent="0.35"/>
    <row r="77" ht="20.25" customHeight="1" x14ac:dyDescent="0.35"/>
    <row r="78" ht="18.75" customHeight="1" x14ac:dyDescent="0.35"/>
    <row r="79" ht="18.75" customHeight="1" x14ac:dyDescent="0.35"/>
    <row r="80" ht="31.5" customHeight="1" x14ac:dyDescent="0.35"/>
    <row r="81" ht="18.75" customHeight="1" x14ac:dyDescent="0.35"/>
    <row r="82" ht="27.75" customHeight="1" x14ac:dyDescent="0.35"/>
    <row r="83" ht="18.75" customHeight="1" x14ac:dyDescent="0.35"/>
    <row r="84" ht="18.75" customHeight="1" x14ac:dyDescent="0.35"/>
    <row r="85" ht="18.75" customHeight="1" x14ac:dyDescent="0.35"/>
    <row r="86" ht="18.75" customHeight="1" x14ac:dyDescent="0.35"/>
    <row r="87" ht="18.75" customHeight="1" x14ac:dyDescent="0.35"/>
    <row r="88" ht="18.75" customHeight="1" x14ac:dyDescent="0.35"/>
    <row r="89" ht="18.75" customHeight="1" x14ac:dyDescent="0.35"/>
    <row r="90" ht="6.75" customHeight="1" x14ac:dyDescent="0.35"/>
    <row r="91" ht="18.75" customHeight="1" x14ac:dyDescent="0.35"/>
    <row r="92" ht="18.75" customHeight="1" x14ac:dyDescent="0.35"/>
    <row r="93" ht="20.25" customHeight="1" x14ac:dyDescent="0.35"/>
  </sheetData>
  <sheetProtection algorithmName="SHA-512" hashValue="T/Le2J0XnyY3VrfpRWImQ3KTjeMmqp8XOLR4PemRwcuDs6sswjfYVWBcQ7+8lT4h2cK3R1jHC3yLR1IL89LJFA==" saltValue="h2/9R1T0+LTi3ZiQ+TafZw==" spinCount="100000" sheet="1" objects="1" scenarios="1"/>
  <mergeCells count="37">
    <mergeCell ref="A1:P1"/>
    <mergeCell ref="A3:P3"/>
    <mergeCell ref="B5:C5"/>
    <mergeCell ref="D5:E5"/>
    <mergeCell ref="F5:H5"/>
    <mergeCell ref="J5:K5"/>
    <mergeCell ref="M5:P5"/>
    <mergeCell ref="A24:B24"/>
    <mergeCell ref="A25:B25"/>
    <mergeCell ref="A26:B26"/>
    <mergeCell ref="A15:B15"/>
    <mergeCell ref="A9:P9"/>
    <mergeCell ref="A11:P11"/>
    <mergeCell ref="A13:B14"/>
    <mergeCell ref="C13:C14"/>
    <mergeCell ref="D13:D14"/>
    <mergeCell ref="E13:F13"/>
    <mergeCell ref="G13:H13"/>
    <mergeCell ref="A17:B17"/>
    <mergeCell ref="A18:B18"/>
    <mergeCell ref="A19:B19"/>
    <mergeCell ref="A21:B21"/>
    <mergeCell ref="A22:B22"/>
    <mergeCell ref="A33:B33"/>
    <mergeCell ref="A35:D35"/>
    <mergeCell ref="A36:D36"/>
    <mergeCell ref="A37:P37"/>
    <mergeCell ref="A27:B27"/>
    <mergeCell ref="A28:B28"/>
    <mergeCell ref="A29:B29"/>
    <mergeCell ref="A23:B23"/>
    <mergeCell ref="A7:C7"/>
    <mergeCell ref="D7:P7"/>
    <mergeCell ref="I13:J13"/>
    <mergeCell ref="K13:L13"/>
    <mergeCell ref="M13:N13"/>
    <mergeCell ref="O13:P13"/>
  </mergeCells>
  <pageMargins left="0.72" right="0.26" top="0.78740157499999996" bottom="0.36" header="0.31496062000000002" footer="0.31496062000000002"/>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9"/>
  <sheetViews>
    <sheetView showGridLines="0" zoomScale="85" zoomScaleNormal="85" workbookViewId="0">
      <selection sqref="A1:P1"/>
    </sheetView>
  </sheetViews>
  <sheetFormatPr defaultColWidth="9.1796875" defaultRowHeight="15.5" x14ac:dyDescent="0.35"/>
  <cols>
    <col min="1" max="1" width="19.08984375" style="380" customWidth="1"/>
    <col min="2" max="2" width="10.453125" style="380" customWidth="1"/>
    <col min="3" max="5" width="14.08984375" style="380" customWidth="1"/>
    <col min="6" max="6" width="19.6328125" style="380" customWidth="1"/>
    <col min="7" max="7" width="19.54296875" style="380" customWidth="1"/>
    <col min="8" max="10" width="17.08984375" style="380" customWidth="1"/>
    <col min="11" max="13" width="11.6328125" style="380" customWidth="1"/>
    <col min="14" max="16" width="22.36328125" style="380" customWidth="1"/>
    <col min="17" max="17" width="3.453125" style="380" customWidth="1"/>
    <col min="18" max="18" width="0.6328125" style="380" customWidth="1"/>
    <col min="19" max="19" width="0" style="380" hidden="1" customWidth="1"/>
    <col min="20" max="20" width="9.1796875" style="380"/>
    <col min="21" max="21" width="0.26953125" style="380" customWidth="1"/>
    <col min="22" max="16384" width="9.1796875" style="380"/>
  </cols>
  <sheetData>
    <row r="1" spans="1:21" s="187" customFormat="1" ht="40" customHeight="1" x14ac:dyDescent="0.35">
      <c r="A1" s="619" t="s">
        <v>332</v>
      </c>
      <c r="B1" s="619"/>
      <c r="C1" s="619"/>
      <c r="D1" s="619"/>
      <c r="E1" s="619"/>
      <c r="F1" s="619"/>
      <c r="G1" s="619"/>
      <c r="H1" s="619"/>
      <c r="I1" s="619"/>
      <c r="J1" s="619"/>
      <c r="K1" s="619"/>
      <c r="L1" s="619"/>
      <c r="M1" s="619"/>
      <c r="N1" s="619"/>
      <c r="O1" s="619"/>
      <c r="P1" s="619"/>
      <c r="Q1" s="186"/>
      <c r="R1" s="186"/>
      <c r="S1" s="186"/>
      <c r="T1" s="186"/>
    </row>
    <row r="2" spans="1:21" s="191" customFormat="1" ht="5.15" customHeight="1" x14ac:dyDescent="0.35">
      <c r="D2" s="189"/>
      <c r="E2" s="189"/>
      <c r="F2" s="189"/>
      <c r="G2" s="189"/>
      <c r="H2" s="189"/>
      <c r="I2" s="189"/>
      <c r="J2" s="189"/>
      <c r="K2" s="189"/>
      <c r="L2" s="189"/>
      <c r="M2" s="189"/>
      <c r="N2" s="189"/>
      <c r="O2" s="189"/>
      <c r="P2" s="189"/>
      <c r="Q2" s="189"/>
      <c r="R2" s="189"/>
      <c r="S2" s="189"/>
      <c r="T2" s="189"/>
    </row>
    <row r="3" spans="1:21"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620"/>
      <c r="N3" s="620"/>
      <c r="O3" s="620"/>
      <c r="P3" s="620"/>
      <c r="Q3" s="192"/>
      <c r="R3" s="192"/>
      <c r="S3" s="192"/>
      <c r="T3" s="192"/>
    </row>
    <row r="4" spans="1:21" s="198" customFormat="1" ht="5.15" customHeight="1" x14ac:dyDescent="0.35">
      <c r="D4" s="195"/>
      <c r="E4" s="195"/>
      <c r="F4" s="195"/>
      <c r="G4" s="195"/>
      <c r="H4" s="195"/>
      <c r="I4" s="195"/>
      <c r="J4" s="195"/>
      <c r="K4" s="195"/>
      <c r="L4" s="195"/>
      <c r="M4" s="195"/>
      <c r="N4" s="195"/>
      <c r="O4" s="195"/>
      <c r="P4" s="195"/>
      <c r="Q4" s="195"/>
      <c r="R4" s="195"/>
      <c r="S4" s="195"/>
      <c r="T4" s="197"/>
    </row>
    <row r="5" spans="1:21" s="206" customFormat="1" ht="35" customHeight="1" x14ac:dyDescent="0.35">
      <c r="A5" s="621" t="s">
        <v>211</v>
      </c>
      <c r="B5" s="621"/>
      <c r="C5" s="621"/>
      <c r="D5" s="923"/>
      <c r="E5" s="923"/>
      <c r="F5" s="622" t="s">
        <v>212</v>
      </c>
      <c r="G5" s="622"/>
      <c r="H5" s="921"/>
      <c r="I5" s="922"/>
      <c r="J5" s="623" t="s">
        <v>213</v>
      </c>
      <c r="K5" s="624"/>
      <c r="L5" s="894"/>
      <c r="M5" s="894"/>
      <c r="N5" s="199" t="s">
        <v>214</v>
      </c>
      <c r="O5" s="918"/>
      <c r="P5" s="919"/>
    </row>
    <row r="6" spans="1:21" s="211" customFormat="1" ht="5.15" customHeight="1" x14ac:dyDescent="0.35">
      <c r="A6" s="208"/>
      <c r="B6" s="208"/>
      <c r="C6" s="208"/>
      <c r="D6" s="208"/>
      <c r="E6" s="208"/>
      <c r="F6" s="209"/>
      <c r="G6" s="209"/>
      <c r="H6" s="209"/>
      <c r="I6" s="209"/>
      <c r="J6" s="209"/>
      <c r="K6" s="209"/>
      <c r="L6" s="209"/>
      <c r="M6" s="209"/>
      <c r="N6" s="209"/>
      <c r="O6" s="209"/>
      <c r="P6" s="209"/>
      <c r="Q6" s="209"/>
      <c r="R6" s="209"/>
      <c r="S6" s="209"/>
      <c r="T6" s="209"/>
    </row>
    <row r="7" spans="1:21" s="206" customFormat="1" ht="30" customHeight="1" x14ac:dyDescent="0.35">
      <c r="A7" s="636" t="s">
        <v>215</v>
      </c>
      <c r="B7" s="637"/>
      <c r="C7" s="638"/>
      <c r="D7" s="625"/>
      <c r="E7" s="625"/>
      <c r="F7" s="625"/>
      <c r="G7" s="625"/>
      <c r="H7" s="625"/>
      <c r="I7" s="625"/>
      <c r="J7" s="625"/>
      <c r="K7" s="625"/>
      <c r="L7" s="625"/>
      <c r="M7" s="625"/>
      <c r="N7" s="625"/>
      <c r="O7" s="625"/>
      <c r="P7" s="625"/>
      <c r="Q7" s="202"/>
      <c r="R7" s="202"/>
      <c r="S7" s="202"/>
    </row>
    <row r="8" spans="1:21" s="211" customFormat="1" ht="5.15" customHeight="1" x14ac:dyDescent="0.35">
      <c r="A8" s="208"/>
      <c r="B8" s="208"/>
      <c r="C8" s="208"/>
      <c r="D8" s="208"/>
      <c r="E8" s="208"/>
      <c r="F8" s="209"/>
      <c r="G8" s="209"/>
      <c r="H8" s="209"/>
      <c r="I8" s="209"/>
      <c r="J8" s="209"/>
      <c r="K8" s="209"/>
      <c r="L8" s="209"/>
      <c r="M8" s="209"/>
      <c r="N8" s="209"/>
      <c r="O8" s="209"/>
      <c r="P8" s="209"/>
      <c r="Q8" s="209"/>
      <c r="R8" s="209"/>
      <c r="S8" s="209"/>
      <c r="T8" s="209"/>
    </row>
    <row r="9" spans="1:21" s="213" customFormat="1" ht="39.5" customHeight="1" x14ac:dyDescent="0.35">
      <c r="A9" s="632" t="s">
        <v>129</v>
      </c>
      <c r="B9" s="632"/>
      <c r="C9" s="632"/>
      <c r="D9" s="632"/>
      <c r="E9" s="632"/>
      <c r="F9" s="632"/>
      <c r="G9" s="632"/>
      <c r="H9" s="632"/>
      <c r="I9" s="632"/>
      <c r="J9" s="632"/>
      <c r="K9" s="632"/>
      <c r="L9" s="632"/>
      <c r="M9" s="632"/>
      <c r="N9" s="632"/>
      <c r="O9" s="632"/>
      <c r="P9" s="632"/>
      <c r="Q9" s="212"/>
      <c r="R9" s="212"/>
      <c r="S9" s="212"/>
      <c r="T9" s="212"/>
    </row>
    <row r="10" spans="1:21" s="198" customFormat="1" ht="5" customHeight="1" x14ac:dyDescent="0.35">
      <c r="A10" s="195"/>
      <c r="B10" s="195"/>
      <c r="C10" s="195"/>
      <c r="D10" s="195"/>
      <c r="E10" s="195"/>
      <c r="F10" s="195"/>
      <c r="G10" s="195"/>
      <c r="H10" s="195"/>
      <c r="I10" s="195"/>
      <c r="J10" s="195"/>
      <c r="K10" s="195"/>
      <c r="L10" s="195"/>
      <c r="M10" s="195"/>
      <c r="N10" s="195"/>
      <c r="O10" s="195"/>
      <c r="P10" s="195"/>
      <c r="Q10" s="195"/>
      <c r="R10" s="195"/>
      <c r="S10" s="195"/>
      <c r="T10" s="197"/>
    </row>
    <row r="11" spans="1:21" s="213" customFormat="1" ht="34.5" customHeight="1" x14ac:dyDescent="0.35">
      <c r="A11" s="633" t="s">
        <v>163</v>
      </c>
      <c r="B11" s="633"/>
      <c r="C11" s="633"/>
      <c r="D11" s="633"/>
      <c r="E11" s="633"/>
      <c r="F11" s="633"/>
      <c r="G11" s="633"/>
      <c r="H11" s="633"/>
      <c r="I11" s="633"/>
      <c r="J11" s="633"/>
      <c r="K11" s="633"/>
      <c r="L11" s="633"/>
      <c r="M11" s="633"/>
      <c r="N11" s="633"/>
      <c r="O11" s="633"/>
      <c r="P11" s="633"/>
      <c r="Q11" s="212"/>
      <c r="R11" s="212"/>
      <c r="S11" s="212"/>
      <c r="T11" s="212"/>
    </row>
    <row r="12" spans="1:21" s="198" customFormat="1" ht="5" customHeight="1" x14ac:dyDescent="0.35">
      <c r="A12" s="195"/>
      <c r="B12" s="195"/>
      <c r="C12" s="195"/>
      <c r="D12" s="195"/>
      <c r="E12" s="195"/>
      <c r="F12" s="195"/>
      <c r="G12" s="195"/>
      <c r="H12" s="195"/>
      <c r="I12" s="195"/>
      <c r="J12" s="195"/>
      <c r="K12" s="195"/>
      <c r="L12" s="195"/>
      <c r="M12" s="195"/>
      <c r="N12" s="195"/>
      <c r="O12" s="195"/>
      <c r="P12" s="195"/>
      <c r="Q12" s="195"/>
      <c r="R12" s="195"/>
      <c r="S12" s="195"/>
      <c r="T12" s="197"/>
    </row>
    <row r="13" spans="1:21" s="213" customFormat="1" ht="28" customHeight="1" x14ac:dyDescent="0.35">
      <c r="A13" s="634" t="s">
        <v>258</v>
      </c>
      <c r="B13" s="634"/>
      <c r="C13" s="634"/>
      <c r="D13" s="362" t="s">
        <v>259</v>
      </c>
      <c r="E13" s="277">
        <v>5</v>
      </c>
      <c r="F13" s="266"/>
      <c r="G13" s="266"/>
      <c r="H13" s="266"/>
      <c r="I13" s="266"/>
      <c r="J13" s="266"/>
      <c r="K13" s="266"/>
      <c r="L13" s="266"/>
      <c r="Q13" s="255"/>
      <c r="R13" s="195"/>
      <c r="S13" s="255"/>
      <c r="T13" s="267"/>
      <c r="U13" s="268"/>
    </row>
    <row r="14" spans="1:21" s="213" customFormat="1" ht="28" customHeight="1" x14ac:dyDescent="0.35">
      <c r="A14" s="634"/>
      <c r="B14" s="634"/>
      <c r="C14" s="634"/>
      <c r="D14" s="362" t="s">
        <v>260</v>
      </c>
      <c r="E14" s="277">
        <f>E13*12</f>
        <v>60</v>
      </c>
      <c r="F14" s="266"/>
      <c r="G14" s="266"/>
      <c r="H14" s="266"/>
      <c r="I14" s="266"/>
      <c r="J14" s="266"/>
      <c r="K14" s="266"/>
      <c r="L14" s="266"/>
      <c r="Q14" s="255"/>
      <c r="R14" s="195"/>
      <c r="S14" s="255"/>
      <c r="T14" s="267"/>
      <c r="U14" s="268"/>
    </row>
    <row r="15" spans="1:21" s="213" customFormat="1" ht="5.5" customHeight="1" x14ac:dyDescent="0.35">
      <c r="A15" s="363"/>
      <c r="B15" s="363"/>
      <c r="C15" s="364"/>
      <c r="D15" s="265"/>
      <c r="E15" s="265"/>
      <c r="F15" s="365"/>
      <c r="G15" s="365"/>
      <c r="H15" s="365"/>
      <c r="I15" s="365"/>
      <c r="J15" s="365"/>
      <c r="K15" s="365"/>
      <c r="L15" s="365"/>
      <c r="Q15" s="255"/>
      <c r="R15" s="255"/>
      <c r="S15" s="255"/>
      <c r="T15" s="366"/>
      <c r="U15" s="268"/>
    </row>
    <row r="16" spans="1:21" s="213" customFormat="1" ht="34.5" customHeight="1" x14ac:dyDescent="0.35">
      <c r="A16" s="635" t="s">
        <v>261</v>
      </c>
      <c r="B16" s="635"/>
      <c r="C16" s="635"/>
      <c r="D16" s="635"/>
      <c r="E16" s="635"/>
      <c r="F16" s="635"/>
      <c r="G16" s="635"/>
      <c r="H16" s="635"/>
      <c r="I16" s="635"/>
      <c r="J16" s="635"/>
      <c r="K16" s="635"/>
      <c r="L16" s="635"/>
      <c r="M16" s="635"/>
      <c r="N16" s="635"/>
      <c r="O16" s="635"/>
      <c r="P16" s="635"/>
      <c r="Q16" s="212"/>
      <c r="R16" s="212"/>
      <c r="S16" s="212"/>
      <c r="T16" s="212"/>
    </row>
    <row r="17" spans="1:16" s="371" customFormat="1" ht="20" customHeight="1" x14ac:dyDescent="0.35">
      <c r="A17" s="343" t="s">
        <v>19</v>
      </c>
      <c r="B17" s="367" t="s">
        <v>60</v>
      </c>
      <c r="C17" s="368"/>
      <c r="D17" s="368"/>
      <c r="E17" s="368"/>
      <c r="F17" s="368"/>
      <c r="G17" s="368"/>
      <c r="H17" s="368"/>
      <c r="I17" s="368"/>
      <c r="J17" s="368"/>
      <c r="K17" s="368"/>
      <c r="L17" s="368"/>
      <c r="M17" s="369"/>
      <c r="N17" s="370" t="s">
        <v>269</v>
      </c>
      <c r="O17" s="370" t="s">
        <v>270</v>
      </c>
      <c r="P17" s="370" t="s">
        <v>271</v>
      </c>
    </row>
    <row r="18" spans="1:16" s="371" customFormat="1" ht="20" customHeight="1" x14ac:dyDescent="0.35">
      <c r="A18" s="343" t="s">
        <v>21</v>
      </c>
      <c r="B18" s="372" t="s">
        <v>262</v>
      </c>
      <c r="C18" s="373"/>
      <c r="D18" s="373"/>
      <c r="E18" s="373"/>
      <c r="F18" s="373"/>
      <c r="G18" s="373"/>
      <c r="H18" s="373"/>
      <c r="I18" s="373"/>
      <c r="J18" s="373"/>
      <c r="K18" s="373"/>
      <c r="L18" s="373"/>
      <c r="M18" s="374"/>
      <c r="N18" s="334">
        <f>'Postos e CCT'!H34</f>
        <v>0</v>
      </c>
      <c r="O18" s="334">
        <f>'Postos e CCT'!H35</f>
        <v>0</v>
      </c>
      <c r="P18" s="334">
        <f>'Postos e CCT'!H36</f>
        <v>0</v>
      </c>
    </row>
    <row r="19" spans="1:16" s="371" customFormat="1" ht="20" customHeight="1" x14ac:dyDescent="0.35">
      <c r="A19" s="342" t="s">
        <v>23</v>
      </c>
      <c r="B19" s="367" t="s">
        <v>61</v>
      </c>
      <c r="C19" s="375"/>
      <c r="D19" s="376"/>
      <c r="E19" s="376"/>
      <c r="F19" s="376"/>
      <c r="G19" s="376"/>
      <c r="H19" s="376"/>
      <c r="I19" s="376"/>
      <c r="J19" s="376"/>
      <c r="K19" s="376"/>
      <c r="L19" s="376"/>
      <c r="M19" s="377"/>
      <c r="N19" s="334">
        <f>'Postos e CCT'!M34</f>
        <v>0</v>
      </c>
      <c r="O19" s="334">
        <f>'Postos e CCT'!M35</f>
        <v>0</v>
      </c>
      <c r="P19" s="334">
        <f>'Postos e CCT'!M36</f>
        <v>0</v>
      </c>
    </row>
    <row r="20" spans="1:16" s="371" customFormat="1" ht="20" customHeight="1" x14ac:dyDescent="0.35">
      <c r="A20" s="342" t="s">
        <v>25</v>
      </c>
      <c r="B20" s="367" t="s">
        <v>62</v>
      </c>
      <c r="C20" s="375"/>
      <c r="D20" s="368"/>
      <c r="E20" s="368"/>
      <c r="F20" s="368"/>
      <c r="G20" s="368"/>
      <c r="H20" s="368"/>
      <c r="I20" s="368"/>
      <c r="J20" s="368"/>
      <c r="K20" s="368"/>
      <c r="L20" s="368"/>
      <c r="M20" s="369"/>
      <c r="N20" s="334">
        <f>'Postos e CCT'!J34</f>
        <v>0</v>
      </c>
      <c r="O20" s="334">
        <f>'Postos e CCT'!J35</f>
        <v>0</v>
      </c>
      <c r="P20" s="334">
        <f>'Postos e CCT'!J36</f>
        <v>0</v>
      </c>
    </row>
    <row r="21" spans="1:16" s="371" customFormat="1" ht="20" customHeight="1" x14ac:dyDescent="0.35">
      <c r="A21" s="342" t="s">
        <v>27</v>
      </c>
      <c r="B21" s="367" t="s">
        <v>263</v>
      </c>
      <c r="C21" s="375"/>
      <c r="D21" s="368"/>
      <c r="E21" s="368"/>
      <c r="F21" s="368"/>
      <c r="G21" s="368"/>
      <c r="H21" s="368"/>
      <c r="I21" s="368"/>
      <c r="J21" s="368"/>
      <c r="K21" s="368"/>
      <c r="L21" s="368"/>
      <c r="M21" s="369"/>
      <c r="N21" s="334">
        <f>'Postos e CCT'!$G$16</f>
        <v>40</v>
      </c>
      <c r="O21" s="334">
        <f>'Postos e CCT'!$G$16</f>
        <v>40</v>
      </c>
      <c r="P21" s="334">
        <f>'Postos e CCT'!$G$16</f>
        <v>40</v>
      </c>
    </row>
    <row r="22" spans="1:16" s="371" customFormat="1" ht="20" customHeight="1" x14ac:dyDescent="0.35">
      <c r="A22" s="342" t="s">
        <v>29</v>
      </c>
      <c r="B22" s="367" t="s">
        <v>63</v>
      </c>
      <c r="C22" s="375"/>
      <c r="D22" s="368"/>
      <c r="E22" s="368"/>
      <c r="F22" s="368"/>
      <c r="G22" s="368"/>
      <c r="H22" s="368"/>
      <c r="I22" s="368"/>
      <c r="J22" s="368"/>
      <c r="K22" s="368"/>
      <c r="L22" s="368"/>
      <c r="M22" s="369"/>
      <c r="N22" s="334" t="str">
        <f>'Postos e CCT'!$G$15</f>
        <v>4110-05</v>
      </c>
      <c r="O22" s="334" t="str">
        <f>'Postos e CCT'!$G$15</f>
        <v>4110-05</v>
      </c>
      <c r="P22" s="334" t="str">
        <f>'Postos e CCT'!$G$15</f>
        <v>4110-05</v>
      </c>
    </row>
    <row r="23" spans="1:16" s="371" customFormat="1" ht="20" customHeight="1" x14ac:dyDescent="0.35">
      <c r="A23" s="342" t="s">
        <v>31</v>
      </c>
      <c r="B23" s="367" t="s">
        <v>64</v>
      </c>
      <c r="C23" s="375"/>
      <c r="D23" s="368"/>
      <c r="E23" s="368"/>
      <c r="F23" s="368"/>
      <c r="G23" s="368"/>
      <c r="H23" s="368"/>
      <c r="I23" s="368"/>
      <c r="J23" s="368"/>
      <c r="K23" s="368"/>
      <c r="L23" s="368"/>
      <c r="M23" s="369"/>
      <c r="N23" s="334">
        <f>'Postos e CCT'!N34</f>
        <v>0</v>
      </c>
      <c r="O23" s="334">
        <f>'Postos e CCT'!N35</f>
        <v>0</v>
      </c>
      <c r="P23" s="334">
        <f>'Postos e CCT'!N36</f>
        <v>0</v>
      </c>
    </row>
    <row r="24" spans="1:16" s="371" customFormat="1" ht="20" customHeight="1" x14ac:dyDescent="0.35">
      <c r="A24" s="378" t="s">
        <v>33</v>
      </c>
      <c r="B24" s="367" t="s">
        <v>65</v>
      </c>
      <c r="C24" s="375"/>
      <c r="D24" s="368"/>
      <c r="E24" s="368"/>
      <c r="F24" s="368"/>
      <c r="G24" s="368"/>
      <c r="H24" s="368"/>
      <c r="I24" s="368"/>
      <c r="J24" s="368"/>
      <c r="K24" s="368"/>
      <c r="L24" s="368"/>
      <c r="M24" s="369"/>
      <c r="N24" s="280">
        <f>'Postos e CCT'!O34</f>
        <v>0</v>
      </c>
      <c r="O24" s="280">
        <f>'Postos e CCT'!O35</f>
        <v>0</v>
      </c>
      <c r="P24" s="280">
        <f>'Postos e CCT'!O36</f>
        <v>0</v>
      </c>
    </row>
    <row r="25" spans="1:16" ht="20" customHeight="1" x14ac:dyDescent="0.35">
      <c r="A25" s="342" t="s">
        <v>53</v>
      </c>
      <c r="B25" s="367" t="s">
        <v>67</v>
      </c>
      <c r="C25" s="379"/>
      <c r="D25" s="368"/>
      <c r="E25" s="368"/>
      <c r="F25" s="368"/>
      <c r="G25" s="368"/>
      <c r="H25" s="368"/>
      <c r="I25" s="368"/>
      <c r="J25" s="368"/>
      <c r="K25" s="368"/>
      <c r="L25" s="368"/>
      <c r="M25" s="369"/>
      <c r="N25" s="459" t="s">
        <v>140</v>
      </c>
      <c r="O25" s="459" t="s">
        <v>140</v>
      </c>
      <c r="P25" s="459" t="s">
        <v>140</v>
      </c>
    </row>
    <row r="26" spans="1:16" ht="20" customHeight="1" x14ac:dyDescent="0.35">
      <c r="A26" s="381" t="s">
        <v>55</v>
      </c>
      <c r="B26" s="372" t="s">
        <v>68</v>
      </c>
      <c r="C26" s="382"/>
      <c r="D26" s="383"/>
      <c r="E26" s="383"/>
      <c r="F26" s="383"/>
      <c r="G26" s="383"/>
      <c r="H26" s="383"/>
      <c r="I26" s="383"/>
      <c r="J26" s="383"/>
      <c r="K26" s="383"/>
      <c r="L26" s="383"/>
      <c r="M26" s="384"/>
      <c r="N26" s="460">
        <f>'Postos e CCT'!G22</f>
        <v>6</v>
      </c>
      <c r="O26" s="461">
        <f>'Postos e CCT'!G23</f>
        <v>3</v>
      </c>
      <c r="P26" s="461">
        <f>'Postos e CCT'!G24</f>
        <v>2</v>
      </c>
    </row>
    <row r="27" spans="1:16" ht="8.25" customHeight="1" x14ac:dyDescent="0.3">
      <c r="A27" s="385"/>
      <c r="B27" s="386"/>
      <c r="C27" s="386"/>
      <c r="D27" s="386"/>
      <c r="E27" s="386"/>
      <c r="F27" s="386"/>
      <c r="G27" s="386"/>
      <c r="H27" s="386"/>
      <c r="I27" s="386"/>
      <c r="J27" s="386"/>
      <c r="K27" s="386"/>
      <c r="L27" s="386"/>
      <c r="M27" s="386"/>
      <c r="N27" s="386"/>
      <c r="O27" s="386"/>
      <c r="P27" s="387"/>
    </row>
    <row r="28" spans="1:16" ht="23.5" customHeight="1" x14ac:dyDescent="0.35">
      <c r="A28" s="626" t="s">
        <v>69</v>
      </c>
      <c r="B28" s="627"/>
      <c r="C28" s="627"/>
      <c r="D28" s="627"/>
      <c r="E28" s="627"/>
      <c r="F28" s="627"/>
      <c r="G28" s="627"/>
      <c r="H28" s="627"/>
      <c r="I28" s="627"/>
      <c r="J28" s="627"/>
      <c r="K28" s="627"/>
      <c r="L28" s="627"/>
      <c r="M28" s="627"/>
      <c r="N28" s="627"/>
      <c r="O28" s="627"/>
      <c r="P28" s="628"/>
    </row>
    <row r="29" spans="1:16" ht="25" customHeight="1" x14ac:dyDescent="0.35">
      <c r="A29" s="514"/>
      <c r="B29" s="514"/>
      <c r="C29" s="514"/>
      <c r="D29" s="514"/>
      <c r="E29" s="514"/>
      <c r="F29" s="514"/>
      <c r="G29" s="514"/>
      <c r="H29" s="514"/>
      <c r="I29" s="514"/>
      <c r="J29" s="514"/>
      <c r="K29" s="514"/>
      <c r="L29" s="514"/>
      <c r="M29" s="514"/>
      <c r="N29" s="370" t="s">
        <v>269</v>
      </c>
      <c r="O29" s="370" t="s">
        <v>270</v>
      </c>
      <c r="P29" s="370" t="s">
        <v>271</v>
      </c>
    </row>
    <row r="30" spans="1:16" ht="19.5" customHeight="1" x14ac:dyDescent="0.35">
      <c r="A30" s="514"/>
      <c r="B30" s="514"/>
      <c r="C30" s="514"/>
      <c r="D30" s="514"/>
      <c r="E30" s="514"/>
      <c r="F30" s="514"/>
      <c r="G30" s="514"/>
      <c r="H30" s="514"/>
      <c r="I30" s="514"/>
      <c r="J30" s="514"/>
      <c r="K30" s="514"/>
      <c r="L30" s="514"/>
      <c r="M30" s="514"/>
      <c r="N30" s="388" t="s">
        <v>70</v>
      </c>
      <c r="O30" s="388" t="s">
        <v>70</v>
      </c>
      <c r="P30" s="388" t="s">
        <v>70</v>
      </c>
    </row>
    <row r="31" spans="1:16" ht="20" customHeight="1" x14ac:dyDescent="0.35">
      <c r="A31" s="389" t="s">
        <v>19</v>
      </c>
      <c r="B31" s="629" t="s">
        <v>162</v>
      </c>
      <c r="C31" s="630"/>
      <c r="D31" s="630"/>
      <c r="E31" s="630"/>
      <c r="F31" s="630"/>
      <c r="G31" s="630"/>
      <c r="H31" s="630"/>
      <c r="I31" s="630"/>
      <c r="J31" s="630"/>
      <c r="K31" s="630"/>
      <c r="L31" s="630"/>
      <c r="M31" s="631"/>
      <c r="N31" s="280">
        <f>N24</f>
        <v>0</v>
      </c>
      <c r="O31" s="280">
        <f t="shared" ref="O31:P31" si="0">O24</f>
        <v>0</v>
      </c>
      <c r="P31" s="280">
        <f t="shared" si="0"/>
        <v>0</v>
      </c>
    </row>
    <row r="32" spans="1:16" ht="20" customHeight="1" x14ac:dyDescent="0.35">
      <c r="A32" s="343" t="s">
        <v>21</v>
      </c>
      <c r="B32" s="600" t="s">
        <v>71</v>
      </c>
      <c r="C32" s="600"/>
      <c r="D32" s="600"/>
      <c r="E32" s="600"/>
      <c r="F32" s="600"/>
      <c r="G32" s="600"/>
      <c r="H32" s="600"/>
      <c r="I32" s="600"/>
      <c r="J32" s="600"/>
      <c r="K32" s="600"/>
      <c r="L32" s="600"/>
      <c r="M32" s="600"/>
      <c r="N32" s="390"/>
      <c r="O32" s="390"/>
      <c r="P32" s="390"/>
    </row>
    <row r="33" spans="1:16" ht="20" customHeight="1" x14ac:dyDescent="0.35">
      <c r="A33" s="343" t="s">
        <v>23</v>
      </c>
      <c r="B33" s="600" t="s">
        <v>71</v>
      </c>
      <c r="C33" s="600"/>
      <c r="D33" s="600"/>
      <c r="E33" s="600"/>
      <c r="F33" s="600"/>
      <c r="G33" s="600"/>
      <c r="H33" s="600"/>
      <c r="I33" s="600"/>
      <c r="J33" s="600"/>
      <c r="K33" s="600"/>
      <c r="L33" s="600"/>
      <c r="M33" s="600"/>
      <c r="N33" s="390"/>
      <c r="O33" s="390"/>
      <c r="P33" s="390"/>
    </row>
    <row r="34" spans="1:16" ht="23.5" customHeight="1" x14ac:dyDescent="0.35">
      <c r="A34" s="588" t="s">
        <v>72</v>
      </c>
      <c r="B34" s="589"/>
      <c r="C34" s="589"/>
      <c r="D34" s="589"/>
      <c r="E34" s="589"/>
      <c r="F34" s="589"/>
      <c r="G34" s="589"/>
      <c r="H34" s="589"/>
      <c r="I34" s="589"/>
      <c r="J34" s="589"/>
      <c r="K34" s="589"/>
      <c r="L34" s="589"/>
      <c r="M34" s="590"/>
      <c r="N34" s="462">
        <f>SUM(N31:N33)</f>
        <v>0</v>
      </c>
      <c r="O34" s="462">
        <f t="shared" ref="O34:P34" si="1">SUM(O31:O33)</f>
        <v>0</v>
      </c>
      <c r="P34" s="462">
        <f t="shared" si="1"/>
        <v>0</v>
      </c>
    </row>
    <row r="35" spans="1:16" ht="7.5" customHeight="1" x14ac:dyDescent="0.3">
      <c r="A35" s="385"/>
      <c r="B35" s="386"/>
      <c r="C35" s="386"/>
      <c r="D35" s="386"/>
      <c r="E35" s="386"/>
      <c r="F35" s="386"/>
      <c r="G35" s="386"/>
      <c r="H35" s="386"/>
      <c r="I35" s="386"/>
      <c r="J35" s="386"/>
      <c r="K35" s="386"/>
      <c r="L35" s="386"/>
      <c r="M35" s="386"/>
      <c r="N35" s="386"/>
      <c r="O35" s="386"/>
      <c r="P35" s="387"/>
    </row>
    <row r="36" spans="1:16" ht="23.5" customHeight="1" x14ac:dyDescent="0.35">
      <c r="A36" s="601" t="s">
        <v>73</v>
      </c>
      <c r="B36" s="602"/>
      <c r="C36" s="602"/>
      <c r="D36" s="602"/>
      <c r="E36" s="602"/>
      <c r="F36" s="602"/>
      <c r="G36" s="602"/>
      <c r="H36" s="602"/>
      <c r="I36" s="602"/>
      <c r="J36" s="602"/>
      <c r="K36" s="602"/>
      <c r="L36" s="602"/>
      <c r="M36" s="602"/>
      <c r="N36" s="602"/>
      <c r="O36" s="602"/>
      <c r="P36" s="603"/>
    </row>
    <row r="37" spans="1:16" ht="25" customHeight="1" x14ac:dyDescent="0.35">
      <c r="A37" s="392"/>
      <c r="B37" s="393"/>
      <c r="C37" s="393"/>
      <c r="D37" s="393"/>
      <c r="E37" s="393"/>
      <c r="F37" s="393"/>
      <c r="G37" s="393"/>
      <c r="N37" s="370" t="s">
        <v>269</v>
      </c>
      <c r="O37" s="370" t="s">
        <v>270</v>
      </c>
      <c r="P37" s="370" t="s">
        <v>271</v>
      </c>
    </row>
    <row r="38" spans="1:16" ht="20" customHeight="1" x14ac:dyDescent="0.35">
      <c r="A38" s="604" t="s">
        <v>74</v>
      </c>
      <c r="B38" s="605"/>
      <c r="C38" s="605"/>
      <c r="D38" s="605"/>
      <c r="E38" s="605"/>
      <c r="F38" s="605"/>
      <c r="G38" s="605"/>
      <c r="H38" s="605"/>
      <c r="I38" s="605"/>
      <c r="J38" s="605"/>
      <c r="K38" s="525"/>
      <c r="L38" s="525"/>
      <c r="M38" s="525"/>
      <c r="N38" s="525"/>
      <c r="O38" s="525"/>
      <c r="P38" s="526"/>
    </row>
    <row r="39" spans="1:16" ht="20" customHeight="1" x14ac:dyDescent="0.35">
      <c r="A39" s="394"/>
      <c r="B39" s="395"/>
      <c r="C39" s="395"/>
      <c r="D39" s="395"/>
      <c r="E39" s="395"/>
      <c r="F39" s="395"/>
      <c r="G39" s="395"/>
      <c r="H39" s="395"/>
      <c r="I39" s="395"/>
      <c r="J39" s="396"/>
      <c r="K39" s="606" t="s">
        <v>43</v>
      </c>
      <c r="L39" s="607"/>
      <c r="M39" s="607"/>
      <c r="N39" s="388" t="s">
        <v>70</v>
      </c>
      <c r="O39" s="388" t="s">
        <v>70</v>
      </c>
      <c r="P39" s="388" t="s">
        <v>70</v>
      </c>
    </row>
    <row r="40" spans="1:16" ht="20" customHeight="1" x14ac:dyDescent="0.35">
      <c r="A40" s="389" t="s">
        <v>19</v>
      </c>
      <c r="B40" s="608" t="s">
        <v>75</v>
      </c>
      <c r="C40" s="609"/>
      <c r="D40" s="609"/>
      <c r="E40" s="609"/>
      <c r="F40" s="609"/>
      <c r="G40" s="609"/>
      <c r="H40" s="609"/>
      <c r="I40" s="609"/>
      <c r="J40" s="610"/>
      <c r="K40" s="611">
        <v>8.3299999999999999E-2</v>
      </c>
      <c r="L40" s="611"/>
      <c r="M40" s="611"/>
      <c r="N40" s="280">
        <f>ROUND($K$40*N34,2)</f>
        <v>0</v>
      </c>
      <c r="O40" s="280">
        <f>ROUND($K$40*O34,2)</f>
        <v>0</v>
      </c>
      <c r="P40" s="280">
        <f>ROUND($K$40*P34,2)</f>
        <v>0</v>
      </c>
    </row>
    <row r="41" spans="1:16" ht="20" customHeight="1" x14ac:dyDescent="0.35">
      <c r="A41" s="343" t="s">
        <v>21</v>
      </c>
      <c r="B41" s="608" t="s">
        <v>76</v>
      </c>
      <c r="C41" s="609"/>
      <c r="D41" s="609"/>
      <c r="E41" s="609"/>
      <c r="F41" s="609"/>
      <c r="G41" s="609"/>
      <c r="H41" s="609"/>
      <c r="I41" s="609"/>
      <c r="J41" s="610"/>
      <c r="K41" s="612">
        <v>3.0249999999999999E-2</v>
      </c>
      <c r="L41" s="612"/>
      <c r="M41" s="612"/>
      <c r="N41" s="280">
        <f>ROUND($K$41*N34,2)</f>
        <v>0</v>
      </c>
      <c r="O41" s="280">
        <f>ROUND($K$41*O34,2)</f>
        <v>0</v>
      </c>
      <c r="P41" s="280">
        <f>ROUND($K$41*P34,2)</f>
        <v>0</v>
      </c>
    </row>
    <row r="42" spans="1:16" ht="20" customHeight="1" x14ac:dyDescent="0.35">
      <c r="A42" s="560" t="s">
        <v>77</v>
      </c>
      <c r="B42" s="561"/>
      <c r="C42" s="561"/>
      <c r="D42" s="561"/>
      <c r="E42" s="561"/>
      <c r="F42" s="561"/>
      <c r="G42" s="561"/>
      <c r="H42" s="561"/>
      <c r="I42" s="561"/>
      <c r="J42" s="562"/>
      <c r="K42" s="520">
        <f>SUM(K40:M41)</f>
        <v>0.11355</v>
      </c>
      <c r="L42" s="520"/>
      <c r="M42" s="520"/>
      <c r="N42" s="464">
        <f>ROUND(SUM(N40:N41),2)</f>
        <v>0</v>
      </c>
      <c r="O42" s="464">
        <f>ROUND(SUM(O40:O41),2)</f>
        <v>0</v>
      </c>
      <c r="P42" s="464">
        <f>ROUND(SUM(P40:P41),2)</f>
        <v>0</v>
      </c>
    </row>
    <row r="43" spans="1:16" ht="7.5" customHeight="1" x14ac:dyDescent="0.35">
      <c r="A43" s="521"/>
      <c r="B43" s="522"/>
      <c r="C43" s="522"/>
      <c r="D43" s="522"/>
      <c r="E43" s="522"/>
      <c r="F43" s="522"/>
      <c r="G43" s="523"/>
      <c r="H43" s="522"/>
      <c r="I43" s="399"/>
      <c r="J43" s="399"/>
      <c r="K43" s="400"/>
      <c r="L43" s="400"/>
      <c r="N43" s="400"/>
    </row>
    <row r="44" spans="1:16" s="401" customFormat="1" ht="20" customHeight="1" x14ac:dyDescent="0.35">
      <c r="A44" s="524" t="s">
        <v>78</v>
      </c>
      <c r="B44" s="525"/>
      <c r="C44" s="525"/>
      <c r="D44" s="525"/>
      <c r="E44" s="525"/>
      <c r="F44" s="525"/>
      <c r="G44" s="525"/>
      <c r="H44" s="525"/>
      <c r="I44" s="525"/>
      <c r="J44" s="525"/>
      <c r="K44" s="525"/>
      <c r="L44" s="525"/>
      <c r="M44" s="525"/>
      <c r="N44" s="525"/>
      <c r="O44" s="525"/>
      <c r="P44" s="526"/>
    </row>
    <row r="45" spans="1:16" s="401" customFormat="1" ht="20" customHeight="1" x14ac:dyDescent="0.35">
      <c r="A45" s="613"/>
      <c r="B45" s="614"/>
      <c r="C45" s="614"/>
      <c r="D45" s="614"/>
      <c r="E45" s="614"/>
      <c r="F45" s="614"/>
      <c r="G45" s="614"/>
      <c r="H45" s="614"/>
      <c r="I45" s="614"/>
      <c r="J45" s="615"/>
      <c r="K45" s="607" t="s">
        <v>43</v>
      </c>
      <c r="L45" s="607"/>
      <c r="M45" s="607"/>
      <c r="N45" s="388" t="s">
        <v>70</v>
      </c>
      <c r="O45" s="388" t="s">
        <v>70</v>
      </c>
      <c r="P45" s="388" t="s">
        <v>70</v>
      </c>
    </row>
    <row r="46" spans="1:16" s="401" customFormat="1" ht="20" customHeight="1" x14ac:dyDescent="0.35">
      <c r="A46" s="402" t="s">
        <v>19</v>
      </c>
      <c r="B46" s="403" t="s">
        <v>20</v>
      </c>
      <c r="C46" s="317"/>
      <c r="D46" s="317"/>
      <c r="E46" s="317"/>
      <c r="F46" s="317"/>
      <c r="G46" s="317"/>
      <c r="H46" s="317"/>
      <c r="I46" s="317"/>
      <c r="J46" s="325"/>
      <c r="K46" s="516">
        <v>0.2</v>
      </c>
      <c r="L46" s="516"/>
      <c r="M46" s="516"/>
      <c r="N46" s="465">
        <f>ROUND(K46*$N$34,2)</f>
        <v>0</v>
      </c>
      <c r="O46" s="465">
        <f>ROUND(K46*$O$34,2)</f>
        <v>0</v>
      </c>
      <c r="P46" s="465">
        <f>ROUND(K46*$P$34,2)</f>
        <v>0</v>
      </c>
    </row>
    <row r="47" spans="1:16" s="401" customFormat="1" ht="20" customHeight="1" x14ac:dyDescent="0.35">
      <c r="A47" s="404" t="s">
        <v>21</v>
      </c>
      <c r="B47" s="403" t="s">
        <v>22</v>
      </c>
      <c r="C47" s="405"/>
      <c r="D47" s="317"/>
      <c r="E47" s="317"/>
      <c r="F47" s="406"/>
      <c r="G47" s="406"/>
      <c r="H47" s="406"/>
      <c r="I47" s="406"/>
      <c r="J47" s="344"/>
      <c r="K47" s="515">
        <v>2.5000000000000001E-2</v>
      </c>
      <c r="L47" s="516"/>
      <c r="M47" s="516"/>
      <c r="N47" s="465">
        <f t="shared" ref="N47:N53" si="2">ROUND(K47*$N$34,2)</f>
        <v>0</v>
      </c>
      <c r="O47" s="465">
        <f t="shared" ref="O47:O53" si="3">ROUND(K47*$O$34,2)</f>
        <v>0</v>
      </c>
      <c r="P47" s="465">
        <f t="shared" ref="P47:P53" si="4">ROUND(K47*$P$34,2)</f>
        <v>0</v>
      </c>
    </row>
    <row r="48" spans="1:16" s="401" customFormat="1" ht="20" customHeight="1" x14ac:dyDescent="0.35">
      <c r="A48" s="407" t="s">
        <v>23</v>
      </c>
      <c r="B48" s="403" t="s">
        <v>24</v>
      </c>
      <c r="C48" s="405"/>
      <c r="D48" s="408"/>
      <c r="E48" s="408"/>
      <c r="F48" s="406"/>
      <c r="G48" s="406"/>
      <c r="H48" s="406"/>
      <c r="I48" s="406"/>
      <c r="J48" s="344"/>
      <c r="K48" s="616"/>
      <c r="L48" s="617"/>
      <c r="M48" s="617"/>
      <c r="N48" s="465">
        <f t="shared" si="2"/>
        <v>0</v>
      </c>
      <c r="O48" s="465">
        <f t="shared" si="3"/>
        <v>0</v>
      </c>
      <c r="P48" s="465">
        <f t="shared" si="4"/>
        <v>0</v>
      </c>
    </row>
    <row r="49" spans="1:16" s="401" customFormat="1" ht="20" customHeight="1" x14ac:dyDescent="0.35">
      <c r="A49" s="407" t="s">
        <v>25</v>
      </c>
      <c r="B49" s="403" t="s">
        <v>26</v>
      </c>
      <c r="C49" s="405"/>
      <c r="D49" s="317"/>
      <c r="E49" s="317"/>
      <c r="F49" s="406"/>
      <c r="G49" s="406"/>
      <c r="H49" s="406"/>
      <c r="I49" s="406"/>
      <c r="J49" s="344"/>
      <c r="K49" s="515">
        <v>1.4999999999999999E-2</v>
      </c>
      <c r="L49" s="516"/>
      <c r="M49" s="516"/>
      <c r="N49" s="465">
        <f t="shared" si="2"/>
        <v>0</v>
      </c>
      <c r="O49" s="465">
        <f t="shared" si="3"/>
        <v>0</v>
      </c>
      <c r="P49" s="465">
        <f t="shared" si="4"/>
        <v>0</v>
      </c>
    </row>
    <row r="50" spans="1:16" s="401" customFormat="1" ht="20" customHeight="1" x14ac:dyDescent="0.35">
      <c r="A50" s="407" t="s">
        <v>27</v>
      </c>
      <c r="B50" s="403" t="s">
        <v>28</v>
      </c>
      <c r="C50" s="405"/>
      <c r="D50" s="317"/>
      <c r="E50" s="317"/>
      <c r="F50" s="406"/>
      <c r="G50" s="406"/>
      <c r="H50" s="406"/>
      <c r="I50" s="406"/>
      <c r="J50" s="344"/>
      <c r="K50" s="515">
        <v>0.01</v>
      </c>
      <c r="L50" s="516"/>
      <c r="M50" s="516"/>
      <c r="N50" s="465">
        <f t="shared" si="2"/>
        <v>0</v>
      </c>
      <c r="O50" s="465">
        <f t="shared" si="3"/>
        <v>0</v>
      </c>
      <c r="P50" s="465">
        <f t="shared" si="4"/>
        <v>0</v>
      </c>
    </row>
    <row r="51" spans="1:16" s="401" customFormat="1" ht="20" customHeight="1" x14ac:dyDescent="0.35">
      <c r="A51" s="407" t="s">
        <v>29</v>
      </c>
      <c r="B51" s="403" t="s">
        <v>30</v>
      </c>
      <c r="C51" s="405"/>
      <c r="D51" s="317"/>
      <c r="E51" s="317"/>
      <c r="F51" s="406"/>
      <c r="G51" s="406"/>
      <c r="H51" s="406"/>
      <c r="I51" s="406"/>
      <c r="J51" s="344"/>
      <c r="K51" s="515">
        <v>6.0000000000000001E-3</v>
      </c>
      <c r="L51" s="516"/>
      <c r="M51" s="516"/>
      <c r="N51" s="465">
        <f t="shared" si="2"/>
        <v>0</v>
      </c>
      <c r="O51" s="465">
        <f t="shared" si="3"/>
        <v>0</v>
      </c>
      <c r="P51" s="465">
        <f t="shared" si="4"/>
        <v>0</v>
      </c>
    </row>
    <row r="52" spans="1:16" s="401" customFormat="1" ht="20" customHeight="1" x14ac:dyDescent="0.35">
      <c r="A52" s="407" t="s">
        <v>31</v>
      </c>
      <c r="B52" s="403" t="s">
        <v>32</v>
      </c>
      <c r="C52" s="405"/>
      <c r="D52" s="317"/>
      <c r="E52" s="317"/>
      <c r="F52" s="406"/>
      <c r="G52" s="406"/>
      <c r="H52" s="406"/>
      <c r="I52" s="406"/>
      <c r="J52" s="344"/>
      <c r="K52" s="515">
        <v>2E-3</v>
      </c>
      <c r="L52" s="516"/>
      <c r="M52" s="516"/>
      <c r="N52" s="465">
        <f t="shared" si="2"/>
        <v>0</v>
      </c>
      <c r="O52" s="465">
        <f t="shared" si="3"/>
        <v>0</v>
      </c>
      <c r="P52" s="465">
        <f t="shared" si="4"/>
        <v>0</v>
      </c>
    </row>
    <row r="53" spans="1:16" s="401" customFormat="1" ht="20" customHeight="1" x14ac:dyDescent="0.35">
      <c r="A53" s="409" t="s">
        <v>33</v>
      </c>
      <c r="B53" s="403" t="s">
        <v>34</v>
      </c>
      <c r="C53" s="405"/>
      <c r="D53" s="317"/>
      <c r="E53" s="317"/>
      <c r="F53" s="406"/>
      <c r="G53" s="406"/>
      <c r="H53" s="406"/>
      <c r="I53" s="406"/>
      <c r="J53" s="344"/>
      <c r="K53" s="515">
        <v>0.08</v>
      </c>
      <c r="L53" s="516"/>
      <c r="M53" s="516"/>
      <c r="N53" s="465">
        <f t="shared" si="2"/>
        <v>0</v>
      </c>
      <c r="O53" s="465">
        <f t="shared" si="3"/>
        <v>0</v>
      </c>
      <c r="P53" s="465">
        <f t="shared" si="4"/>
        <v>0</v>
      </c>
    </row>
    <row r="54" spans="1:16" s="401" customFormat="1" ht="20" customHeight="1" x14ac:dyDescent="0.35">
      <c r="A54" s="517" t="s">
        <v>79</v>
      </c>
      <c r="B54" s="517"/>
      <c r="C54" s="517"/>
      <c r="D54" s="517"/>
      <c r="E54" s="517"/>
      <c r="F54" s="517"/>
      <c r="G54" s="517"/>
      <c r="H54" s="517"/>
      <c r="I54" s="517"/>
      <c r="J54" s="517"/>
      <c r="K54" s="518">
        <f>SUM(K46:M53)</f>
        <v>0.33800000000000002</v>
      </c>
      <c r="L54" s="518"/>
      <c r="M54" s="519"/>
      <c r="N54" s="464">
        <f>ROUND(SUM(N46:N53),2)</f>
        <v>0</v>
      </c>
      <c r="O54" s="464">
        <f t="shared" ref="O54:P54" si="5">ROUND(SUM(O46:O53),2)</f>
        <v>0</v>
      </c>
      <c r="P54" s="464">
        <f t="shared" si="5"/>
        <v>0</v>
      </c>
    </row>
    <row r="55" spans="1:16" ht="8.25" customHeight="1" x14ac:dyDescent="0.35">
      <c r="A55" s="410"/>
      <c r="B55" s="411"/>
      <c r="C55" s="411"/>
      <c r="D55" s="411"/>
      <c r="E55" s="411"/>
      <c r="F55" s="411"/>
      <c r="G55" s="411"/>
      <c r="H55" s="411"/>
      <c r="I55" s="411"/>
      <c r="J55" s="411"/>
    </row>
    <row r="56" spans="1:16" ht="20" customHeight="1" x14ac:dyDescent="0.35">
      <c r="A56" s="524" t="s">
        <v>80</v>
      </c>
      <c r="B56" s="525"/>
      <c r="C56" s="525"/>
      <c r="D56" s="525"/>
      <c r="E56" s="525"/>
      <c r="F56" s="525"/>
      <c r="G56" s="525"/>
      <c r="H56" s="525"/>
      <c r="I56" s="525"/>
      <c r="J56" s="525"/>
      <c r="K56" s="525"/>
      <c r="L56" s="525"/>
      <c r="M56" s="525"/>
      <c r="N56" s="525"/>
      <c r="O56" s="525"/>
      <c r="P56" s="526"/>
    </row>
    <row r="57" spans="1:16" ht="20" customHeight="1" x14ac:dyDescent="0.35">
      <c r="A57" s="403"/>
      <c r="B57" s="320"/>
      <c r="C57" s="320"/>
      <c r="D57" s="320"/>
      <c r="E57" s="320"/>
      <c r="F57" s="320"/>
      <c r="G57" s="320"/>
      <c r="H57" s="382"/>
      <c r="I57" s="382"/>
      <c r="J57" s="382"/>
      <c r="K57" s="382"/>
      <c r="L57" s="382"/>
      <c r="M57" s="412"/>
      <c r="N57" s="388" t="s">
        <v>70</v>
      </c>
      <c r="O57" s="388" t="s">
        <v>70</v>
      </c>
      <c r="P57" s="388" t="s">
        <v>70</v>
      </c>
    </row>
    <row r="58" spans="1:16" ht="20" customHeight="1" x14ac:dyDescent="0.35">
      <c r="A58" s="413" t="s">
        <v>19</v>
      </c>
      <c r="B58" s="414" t="s">
        <v>158</v>
      </c>
      <c r="C58" s="379"/>
      <c r="D58" s="415"/>
      <c r="E58" s="415"/>
      <c r="F58" s="415"/>
      <c r="G58" s="415"/>
      <c r="H58" s="379"/>
      <c r="I58" s="379"/>
      <c r="J58" s="379"/>
      <c r="K58" s="379"/>
      <c r="L58" s="379"/>
      <c r="M58" s="416"/>
      <c r="N58" s="465">
        <f>'Dados e Benefícios'!F20</f>
        <v>0</v>
      </c>
      <c r="O58" s="465">
        <f>'Dados e Benefícios'!F54</f>
        <v>0</v>
      </c>
      <c r="P58" s="465">
        <f>'Dados e Benefícios'!F88</f>
        <v>0</v>
      </c>
    </row>
    <row r="59" spans="1:16" ht="20" customHeight="1" x14ac:dyDescent="0.35">
      <c r="A59" s="417" t="s">
        <v>21</v>
      </c>
      <c r="B59" s="414" t="s">
        <v>159</v>
      </c>
      <c r="C59" s="379"/>
      <c r="D59" s="415"/>
      <c r="E59" s="415"/>
      <c r="F59" s="415"/>
      <c r="G59" s="415"/>
      <c r="H59" s="379"/>
      <c r="I59" s="379"/>
      <c r="J59" s="379"/>
      <c r="K59" s="379"/>
      <c r="L59" s="379"/>
      <c r="M59" s="416"/>
      <c r="N59" s="465">
        <f>'Dados e Benefícios'!F23</f>
        <v>0</v>
      </c>
      <c r="O59" s="465">
        <f>'Dados e Benefícios'!F57</f>
        <v>0</v>
      </c>
      <c r="P59" s="465">
        <f>'Dados e Benefícios'!F91</f>
        <v>0</v>
      </c>
    </row>
    <row r="60" spans="1:16" ht="20" customHeight="1" x14ac:dyDescent="0.35">
      <c r="A60" s="417" t="s">
        <v>23</v>
      </c>
      <c r="B60" s="418" t="s">
        <v>161</v>
      </c>
      <c r="C60" s="379"/>
      <c r="D60" s="419"/>
      <c r="E60" s="419"/>
      <c r="F60" s="419"/>
      <c r="G60" s="419"/>
      <c r="H60" s="379"/>
      <c r="I60" s="379"/>
      <c r="J60" s="379"/>
      <c r="K60" s="379"/>
      <c r="L60" s="379"/>
      <c r="M60" s="416"/>
      <c r="N60" s="465">
        <f>'Dados e Benefícios'!F26</f>
        <v>21.6</v>
      </c>
      <c r="O60" s="465">
        <f>'Dados e Benefícios'!F60</f>
        <v>21.6</v>
      </c>
      <c r="P60" s="465">
        <f>'Dados e Benefícios'!F94</f>
        <v>21.6</v>
      </c>
    </row>
    <row r="61" spans="1:16" ht="20" customHeight="1" x14ac:dyDescent="0.35">
      <c r="A61" s="417" t="s">
        <v>25</v>
      </c>
      <c r="B61" s="418" t="s">
        <v>328</v>
      </c>
      <c r="C61" s="379"/>
      <c r="D61" s="419"/>
      <c r="E61" s="419"/>
      <c r="F61" s="419"/>
      <c r="G61" s="419"/>
      <c r="H61" s="379"/>
      <c r="I61" s="379"/>
      <c r="J61" s="379"/>
      <c r="K61" s="379"/>
      <c r="L61" s="379"/>
      <c r="M61" s="416"/>
      <c r="N61" s="465">
        <f>'Dados e Benefícios'!F29</f>
        <v>0</v>
      </c>
      <c r="O61" s="465">
        <f>'Dados e Benefícios'!F63</f>
        <v>0</v>
      </c>
      <c r="P61" s="465">
        <f>'Dados e Benefícios'!F97</f>
        <v>0</v>
      </c>
    </row>
    <row r="62" spans="1:16" ht="20" customHeight="1" x14ac:dyDescent="0.35">
      <c r="A62" s="417" t="s">
        <v>27</v>
      </c>
      <c r="B62" s="420" t="s">
        <v>81</v>
      </c>
      <c r="C62" s="421"/>
      <c r="D62" s="422"/>
      <c r="E62" s="422"/>
      <c r="F62" s="422"/>
      <c r="G62" s="422"/>
      <c r="H62" s="421"/>
      <c r="I62" s="421"/>
      <c r="J62" s="421"/>
      <c r="K62" s="421"/>
      <c r="L62" s="421"/>
      <c r="M62" s="423"/>
      <c r="N62" s="424"/>
      <c r="O62" s="424"/>
      <c r="P62" s="424"/>
    </row>
    <row r="63" spans="1:16" ht="20" customHeight="1" x14ac:dyDescent="0.35">
      <c r="A63" s="417" t="s">
        <v>29</v>
      </c>
      <c r="B63" s="420" t="s">
        <v>81</v>
      </c>
      <c r="C63" s="421"/>
      <c r="D63" s="422"/>
      <c r="E63" s="422"/>
      <c r="F63" s="422"/>
      <c r="G63" s="422"/>
      <c r="H63" s="421"/>
      <c r="I63" s="421"/>
      <c r="J63" s="421"/>
      <c r="K63" s="421"/>
      <c r="L63" s="421"/>
      <c r="M63" s="423"/>
      <c r="N63" s="424"/>
      <c r="O63" s="424"/>
      <c r="P63" s="424"/>
    </row>
    <row r="64" spans="1:16" ht="20" customHeight="1" x14ac:dyDescent="0.35">
      <c r="A64" s="537" t="s">
        <v>82</v>
      </c>
      <c r="B64" s="537"/>
      <c r="C64" s="537"/>
      <c r="D64" s="537"/>
      <c r="E64" s="537"/>
      <c r="F64" s="537"/>
      <c r="G64" s="537"/>
      <c r="H64" s="537"/>
      <c r="I64" s="537"/>
      <c r="J64" s="537"/>
      <c r="K64" s="537"/>
      <c r="L64" s="537"/>
      <c r="M64" s="537"/>
      <c r="N64" s="464">
        <f>ROUND(SUM(N58:N63),2)</f>
        <v>21.6</v>
      </c>
      <c r="O64" s="464">
        <f t="shared" ref="O64:P64" si="6">ROUND(SUM(O58:O63),2)</f>
        <v>21.6</v>
      </c>
      <c r="P64" s="464">
        <f t="shared" si="6"/>
        <v>21.6</v>
      </c>
    </row>
    <row r="65" spans="1:17" ht="25" customHeight="1" x14ac:dyDescent="0.35">
      <c r="A65" s="538" t="s">
        <v>83</v>
      </c>
      <c r="B65" s="538"/>
      <c r="C65" s="538"/>
      <c r="D65" s="538"/>
      <c r="E65" s="538"/>
      <c r="F65" s="538"/>
      <c r="G65" s="538"/>
      <c r="H65" s="538"/>
      <c r="I65" s="538"/>
      <c r="J65" s="538"/>
      <c r="K65" s="538"/>
      <c r="L65" s="538"/>
      <c r="M65" s="538"/>
      <c r="N65" s="466">
        <f>ROUND(SUM(N64,N54,N42),2)</f>
        <v>21.6</v>
      </c>
      <c r="O65" s="466">
        <f t="shared" ref="O65:P65" si="7">ROUND(SUM(O64,O54,O42),2)</f>
        <v>21.6</v>
      </c>
      <c r="P65" s="466">
        <f t="shared" si="7"/>
        <v>21.6</v>
      </c>
    </row>
    <row r="66" spans="1:17" ht="7.5" customHeight="1" x14ac:dyDescent="0.25">
      <c r="A66" s="425"/>
      <c r="B66" s="426"/>
      <c r="C66" s="426"/>
      <c r="D66" s="426"/>
      <c r="E66" s="426"/>
      <c r="F66" s="426"/>
      <c r="G66" s="426"/>
      <c r="H66" s="426"/>
      <c r="I66" s="426"/>
      <c r="J66" s="426"/>
      <c r="K66" s="379"/>
      <c r="L66" s="379"/>
      <c r="M66" s="379"/>
      <c r="N66" s="379"/>
      <c r="O66" s="379"/>
      <c r="P66" s="379"/>
    </row>
    <row r="67" spans="1:17" ht="23.5" customHeight="1" x14ac:dyDescent="0.35">
      <c r="A67" s="513" t="s">
        <v>84</v>
      </c>
      <c r="B67" s="513"/>
      <c r="C67" s="513"/>
      <c r="D67" s="513"/>
      <c r="E67" s="513"/>
      <c r="F67" s="513"/>
      <c r="G67" s="513"/>
      <c r="H67" s="513"/>
      <c r="I67" s="513"/>
      <c r="J67" s="513"/>
      <c r="K67" s="513"/>
      <c r="L67" s="513"/>
      <c r="M67" s="513"/>
      <c r="N67" s="513"/>
      <c r="O67" s="513"/>
      <c r="P67" s="513"/>
    </row>
    <row r="68" spans="1:17" ht="25" customHeight="1" x14ac:dyDescent="0.35">
      <c r="A68" s="514"/>
      <c r="B68" s="514"/>
      <c r="C68" s="514"/>
      <c r="D68" s="514"/>
      <c r="E68" s="514"/>
      <c r="F68" s="514"/>
      <c r="G68" s="514"/>
      <c r="H68" s="514"/>
      <c r="I68" s="514"/>
      <c r="J68" s="514"/>
      <c r="K68" s="514"/>
      <c r="L68" s="514"/>
      <c r="M68" s="514"/>
      <c r="N68" s="370" t="s">
        <v>269</v>
      </c>
      <c r="O68" s="370" t="s">
        <v>270</v>
      </c>
      <c r="P68" s="370" t="s">
        <v>271</v>
      </c>
    </row>
    <row r="69" spans="1:17" ht="20" customHeight="1" x14ac:dyDescent="0.35">
      <c r="A69" s="514"/>
      <c r="B69" s="514"/>
      <c r="C69" s="514"/>
      <c r="D69" s="514"/>
      <c r="E69" s="514"/>
      <c r="F69" s="514"/>
      <c r="G69" s="514"/>
      <c r="H69" s="514"/>
      <c r="I69" s="514"/>
      <c r="J69" s="514"/>
      <c r="K69" s="514"/>
      <c r="L69" s="514"/>
      <c r="M69" s="514"/>
      <c r="N69" s="397" t="s">
        <v>70</v>
      </c>
      <c r="O69" s="397" t="s">
        <v>70</v>
      </c>
      <c r="P69" s="397" t="s">
        <v>70</v>
      </c>
    </row>
    <row r="70" spans="1:17" s="213" customFormat="1" ht="21" customHeight="1" x14ac:dyDescent="0.35">
      <c r="A70" s="554" t="s">
        <v>19</v>
      </c>
      <c r="B70" s="533" t="s">
        <v>85</v>
      </c>
      <c r="C70" s="533"/>
      <c r="D70" s="533"/>
      <c r="E70" s="533"/>
      <c r="F70" s="533"/>
      <c r="G70" s="533"/>
      <c r="H70" s="533"/>
      <c r="I70" s="533"/>
      <c r="J70" s="533"/>
      <c r="K70" s="533"/>
      <c r="L70" s="533"/>
      <c r="M70" s="533"/>
      <c r="N70" s="544">
        <f>ROUND(((N34+N40+N41+N108)/12)*(30/30)*$K$71,2)</f>
        <v>0</v>
      </c>
      <c r="O70" s="544">
        <f t="shared" ref="O70:P70" si="8">ROUND(((O34+O40+O41+O108)/12)*(30/30)*$K$71,2)</f>
        <v>0</v>
      </c>
      <c r="P70" s="544">
        <f t="shared" si="8"/>
        <v>0</v>
      </c>
    </row>
    <row r="71" spans="1:17" s="213" customFormat="1" ht="33" customHeight="1" x14ac:dyDescent="0.35">
      <c r="A71" s="555"/>
      <c r="B71" s="556" t="s">
        <v>273</v>
      </c>
      <c r="C71" s="557"/>
      <c r="D71" s="557"/>
      <c r="E71" s="557"/>
      <c r="F71" s="557"/>
      <c r="G71" s="557"/>
      <c r="H71" s="557"/>
      <c r="I71" s="557"/>
      <c r="J71" s="558"/>
      <c r="K71" s="559"/>
      <c r="L71" s="559"/>
      <c r="M71" s="559"/>
      <c r="N71" s="545"/>
      <c r="O71" s="545"/>
      <c r="P71" s="545"/>
      <c r="Q71" s="380"/>
    </row>
    <row r="72" spans="1:17" s="213" customFormat="1" ht="21" customHeight="1" x14ac:dyDescent="0.35">
      <c r="A72" s="428" t="s">
        <v>21</v>
      </c>
      <c r="B72" s="533" t="s">
        <v>86</v>
      </c>
      <c r="C72" s="533"/>
      <c r="D72" s="533"/>
      <c r="E72" s="533"/>
      <c r="F72" s="533"/>
      <c r="G72" s="533"/>
      <c r="H72" s="533"/>
      <c r="I72" s="533"/>
      <c r="J72" s="533"/>
      <c r="K72" s="533"/>
      <c r="L72" s="533"/>
      <c r="M72" s="533"/>
      <c r="N72" s="467">
        <f>ROUND(N70*0.08,2)</f>
        <v>0</v>
      </c>
      <c r="O72" s="467">
        <f t="shared" ref="O72:P72" si="9">ROUND(O70*0.08,2)</f>
        <v>0</v>
      </c>
      <c r="P72" s="467">
        <f t="shared" si="9"/>
        <v>0</v>
      </c>
    </row>
    <row r="73" spans="1:17" s="213" customFormat="1" ht="21.5" customHeight="1" x14ac:dyDescent="0.35">
      <c r="A73" s="428" t="s">
        <v>23</v>
      </c>
      <c r="B73" s="534" t="s">
        <v>274</v>
      </c>
      <c r="C73" s="534"/>
      <c r="D73" s="534"/>
      <c r="E73" s="534"/>
      <c r="F73" s="534"/>
      <c r="G73" s="534"/>
      <c r="H73" s="534"/>
      <c r="I73" s="534"/>
      <c r="J73" s="534"/>
      <c r="K73" s="534"/>
      <c r="L73" s="534"/>
      <c r="M73" s="534"/>
      <c r="N73" s="467">
        <f>ROUND((((N34+N40+N41+N108)/30)/12)*7*1,2)</f>
        <v>0</v>
      </c>
      <c r="O73" s="467">
        <f t="shared" ref="O73:P73" si="10">ROUND((((O34+O40+O41+O108)/30)/12)*7*1,2)</f>
        <v>0</v>
      </c>
      <c r="P73" s="467">
        <f t="shared" si="10"/>
        <v>0</v>
      </c>
    </row>
    <row r="74" spans="1:17" s="213" customFormat="1" ht="21" customHeight="1" x14ac:dyDescent="0.35">
      <c r="A74" s="428" t="s">
        <v>25</v>
      </c>
      <c r="B74" s="535" t="s">
        <v>88</v>
      </c>
      <c r="C74" s="535"/>
      <c r="D74" s="535"/>
      <c r="E74" s="535"/>
      <c r="F74" s="535"/>
      <c r="G74" s="535"/>
      <c r="H74" s="535"/>
      <c r="I74" s="535"/>
      <c r="J74" s="535"/>
      <c r="K74" s="535"/>
      <c r="L74" s="535"/>
      <c r="M74" s="535"/>
      <c r="N74" s="467">
        <f>ROUND($K$54*N73,2)</f>
        <v>0</v>
      </c>
      <c r="O74" s="467">
        <f t="shared" ref="O74:P74" si="11">ROUND($K$54*O73,2)</f>
        <v>0</v>
      </c>
      <c r="P74" s="467">
        <f t="shared" si="11"/>
        <v>0</v>
      </c>
    </row>
    <row r="75" spans="1:17" s="213" customFormat="1" ht="21" customHeight="1" x14ac:dyDescent="0.35">
      <c r="A75" s="428" t="s">
        <v>27</v>
      </c>
      <c r="B75" s="535" t="s">
        <v>89</v>
      </c>
      <c r="C75" s="535"/>
      <c r="D75" s="535"/>
      <c r="E75" s="535"/>
      <c r="F75" s="535"/>
      <c r="G75" s="535"/>
      <c r="H75" s="535"/>
      <c r="I75" s="535"/>
      <c r="J75" s="535"/>
      <c r="K75" s="535"/>
      <c r="L75" s="535"/>
      <c r="M75" s="535"/>
      <c r="N75" s="467">
        <f>ROUND(0.04*N34,2)</f>
        <v>0</v>
      </c>
      <c r="O75" s="467">
        <f t="shared" ref="O75:P75" si="12">ROUND(0.04*O34,2)</f>
        <v>0</v>
      </c>
      <c r="P75" s="467">
        <f t="shared" si="12"/>
        <v>0</v>
      </c>
    </row>
    <row r="76" spans="1:17" s="213" customFormat="1" ht="24" customHeight="1" x14ac:dyDescent="0.35">
      <c r="A76" s="513" t="s">
        <v>90</v>
      </c>
      <c r="B76" s="513"/>
      <c r="C76" s="513"/>
      <c r="D76" s="513"/>
      <c r="E76" s="513"/>
      <c r="F76" s="513"/>
      <c r="G76" s="513"/>
      <c r="H76" s="513"/>
      <c r="I76" s="513"/>
      <c r="J76" s="513"/>
      <c r="K76" s="513"/>
      <c r="L76" s="513"/>
      <c r="M76" s="513"/>
      <c r="N76" s="468">
        <f>ROUND(SUM(N70:N75),2)</f>
        <v>0</v>
      </c>
      <c r="O76" s="468">
        <f t="shared" ref="O76:P76" si="13">ROUND(SUM(O70:O75),2)</f>
        <v>0</v>
      </c>
      <c r="P76" s="468">
        <f t="shared" si="13"/>
        <v>0</v>
      </c>
      <c r="Q76" s="380"/>
    </row>
    <row r="77" spans="1:17" s="213" customFormat="1" ht="6.75" customHeight="1" x14ac:dyDescent="0.35">
      <c r="A77" s="429"/>
      <c r="B77" s="430"/>
      <c r="C77" s="430"/>
      <c r="D77" s="430"/>
      <c r="E77" s="430"/>
      <c r="F77" s="430"/>
      <c r="G77" s="430"/>
      <c r="H77" s="430"/>
      <c r="I77" s="430"/>
      <c r="J77" s="430"/>
    </row>
    <row r="78" spans="1:17" s="213" customFormat="1" ht="24" customHeight="1" x14ac:dyDescent="0.35">
      <c r="A78" s="513" t="s">
        <v>91</v>
      </c>
      <c r="B78" s="513"/>
      <c r="C78" s="513"/>
      <c r="D78" s="513"/>
      <c r="E78" s="513"/>
      <c r="F78" s="513"/>
      <c r="G78" s="513"/>
      <c r="H78" s="513"/>
      <c r="I78" s="513"/>
      <c r="J78" s="513"/>
      <c r="K78" s="513"/>
      <c r="L78" s="513"/>
      <c r="M78" s="513"/>
      <c r="N78" s="513"/>
      <c r="O78" s="513"/>
      <c r="P78" s="513"/>
    </row>
    <row r="79" spans="1:17" ht="25" customHeight="1" x14ac:dyDescent="0.35">
      <c r="A79" s="527"/>
      <c r="B79" s="527"/>
      <c r="C79" s="527"/>
      <c r="D79" s="527"/>
      <c r="E79" s="527"/>
      <c r="F79" s="527"/>
      <c r="G79" s="527"/>
      <c r="H79" s="527"/>
      <c r="I79" s="527"/>
      <c r="J79" s="527"/>
      <c r="K79" s="527"/>
      <c r="L79" s="527"/>
      <c r="M79" s="527"/>
      <c r="N79" s="370" t="s">
        <v>269</v>
      </c>
      <c r="O79" s="370" t="s">
        <v>270</v>
      </c>
      <c r="P79" s="370" t="s">
        <v>271</v>
      </c>
    </row>
    <row r="80" spans="1:17" s="213" customFormat="1" ht="20" customHeight="1" x14ac:dyDescent="0.35">
      <c r="A80" s="527"/>
      <c r="B80" s="527"/>
      <c r="C80" s="527"/>
      <c r="D80" s="527"/>
      <c r="E80" s="527"/>
      <c r="F80" s="527"/>
      <c r="G80" s="527"/>
      <c r="H80" s="527"/>
      <c r="I80" s="527"/>
      <c r="J80" s="527"/>
      <c r="K80" s="527"/>
      <c r="L80" s="527"/>
      <c r="M80" s="527"/>
      <c r="N80" s="397" t="s">
        <v>70</v>
      </c>
      <c r="O80" s="397" t="s">
        <v>70</v>
      </c>
      <c r="P80" s="397" t="s">
        <v>70</v>
      </c>
      <c r="Q80" s="380"/>
    </row>
    <row r="81" spans="1:17" s="213" customFormat="1" ht="31.5" customHeight="1" x14ac:dyDescent="0.35">
      <c r="A81" s="528" t="s">
        <v>19</v>
      </c>
      <c r="B81" s="530" t="s">
        <v>45</v>
      </c>
      <c r="C81" s="530"/>
      <c r="D81" s="530"/>
      <c r="E81" s="530" t="s">
        <v>179</v>
      </c>
      <c r="F81" s="530"/>
      <c r="G81" s="531" t="s">
        <v>142</v>
      </c>
      <c r="H81" s="531"/>
      <c r="I81" s="641" t="s">
        <v>180</v>
      </c>
      <c r="J81" s="642"/>
      <c r="K81" s="531" t="s">
        <v>44</v>
      </c>
      <c r="L81" s="531"/>
      <c r="M81" s="531"/>
      <c r="N81" s="532">
        <f>ROUND(((($N$34+$N$65-$N$58-$N$59+$N$76)/30)*K82)/$E$14,2)</f>
        <v>0</v>
      </c>
      <c r="O81" s="532">
        <f>ROUND(((($O$34+$O$65-$O$58-$O$59+$O$76)/30)*K82)/$E$14,2)</f>
        <v>0</v>
      </c>
      <c r="P81" s="532">
        <f>ROUND(((($P$34+$P$65-$P$58-$P$59+$P$76)/30)*K82)/$E$14,2)</f>
        <v>0</v>
      </c>
    </row>
    <row r="82" spans="1:17" s="213" customFormat="1" ht="20" customHeight="1" x14ac:dyDescent="0.35">
      <c r="A82" s="529"/>
      <c r="B82" s="530"/>
      <c r="C82" s="530"/>
      <c r="D82" s="530"/>
      <c r="E82" s="618"/>
      <c r="F82" s="618"/>
      <c r="G82" s="531">
        <f>1*E13</f>
        <v>5</v>
      </c>
      <c r="H82" s="531"/>
      <c r="I82" s="643">
        <v>1</v>
      </c>
      <c r="J82" s="644"/>
      <c r="K82" s="531">
        <f>E82*G82*I82</f>
        <v>0</v>
      </c>
      <c r="L82" s="531"/>
      <c r="M82" s="531"/>
      <c r="N82" s="532"/>
      <c r="O82" s="532"/>
      <c r="P82" s="532"/>
      <c r="Q82" s="380"/>
    </row>
    <row r="83" spans="1:17" s="213" customFormat="1" ht="35.25" customHeight="1" x14ac:dyDescent="0.35">
      <c r="A83" s="598" t="s">
        <v>21</v>
      </c>
      <c r="B83" s="530" t="s">
        <v>46</v>
      </c>
      <c r="C83" s="530"/>
      <c r="D83" s="530"/>
      <c r="E83" s="530" t="s">
        <v>179</v>
      </c>
      <c r="F83" s="530"/>
      <c r="G83" s="531" t="s">
        <v>142</v>
      </c>
      <c r="H83" s="531"/>
      <c r="I83" s="641" t="s">
        <v>180</v>
      </c>
      <c r="J83" s="642"/>
      <c r="K83" s="531" t="s">
        <v>44</v>
      </c>
      <c r="L83" s="531"/>
      <c r="M83" s="531"/>
      <c r="N83" s="639">
        <f>ROUND(((($N$34+$N$65-$N$58-$N$59+$N$76)/30)*K84)/$E$14,2)</f>
        <v>0</v>
      </c>
      <c r="O83" s="532">
        <f>ROUND(((($O$34+$O$65-$O$58-$O$59+$O$76)/30)*K84)/$E$14,2)</f>
        <v>0</v>
      </c>
      <c r="P83" s="532">
        <f>ROUND(((($P$34+$P$65-$P$58-$P$59+$P$76)/30)*K84)/$E$14,2)</f>
        <v>0</v>
      </c>
    </row>
    <row r="84" spans="1:17" s="213" customFormat="1" ht="20" customHeight="1" x14ac:dyDescent="0.35">
      <c r="A84" s="529"/>
      <c r="B84" s="530"/>
      <c r="C84" s="530"/>
      <c r="D84" s="530"/>
      <c r="E84" s="618"/>
      <c r="F84" s="618"/>
      <c r="G84" s="531">
        <f>15*E13</f>
        <v>75</v>
      </c>
      <c r="H84" s="531"/>
      <c r="I84" s="643">
        <f>ROUND((249/365),4)</f>
        <v>0.68220000000000003</v>
      </c>
      <c r="J84" s="644"/>
      <c r="K84" s="531">
        <f>ROUND(E84*G84*I84,4)</f>
        <v>0</v>
      </c>
      <c r="L84" s="531"/>
      <c r="M84" s="531"/>
      <c r="N84" s="640"/>
      <c r="O84" s="532"/>
      <c r="P84" s="532"/>
      <c r="Q84" s="380"/>
    </row>
    <row r="85" spans="1:17" s="213" customFormat="1" ht="31.5" customHeight="1" x14ac:dyDescent="0.35">
      <c r="A85" s="598" t="s">
        <v>23</v>
      </c>
      <c r="B85" s="530" t="s">
        <v>47</v>
      </c>
      <c r="C85" s="530"/>
      <c r="D85" s="530"/>
      <c r="E85" s="530" t="s">
        <v>179</v>
      </c>
      <c r="F85" s="530"/>
      <c r="G85" s="531" t="s">
        <v>142</v>
      </c>
      <c r="H85" s="531"/>
      <c r="I85" s="641" t="s">
        <v>180</v>
      </c>
      <c r="J85" s="642"/>
      <c r="K85" s="531" t="s">
        <v>44</v>
      </c>
      <c r="L85" s="531"/>
      <c r="M85" s="531"/>
      <c r="N85" s="639">
        <f>ROUND(((($N$34+$N$65-$N$58-$N$59+$N$76)/30)*K86)/$E$14,2)</f>
        <v>0</v>
      </c>
      <c r="O85" s="532">
        <f>ROUND(((($O$34+$O$65-$O$58-$O$59+$O$76)/30)*K86)/$E$14,2)</f>
        <v>0</v>
      </c>
      <c r="P85" s="532">
        <f>ROUND(((($P$34+$P$65-$P$58-$P$59+$P$76)/30)*K86)/$E$14,2)</f>
        <v>0</v>
      </c>
    </row>
    <row r="86" spans="1:17" s="213" customFormat="1" ht="20" customHeight="1" x14ac:dyDescent="0.35">
      <c r="A86" s="529"/>
      <c r="B86" s="530"/>
      <c r="C86" s="530"/>
      <c r="D86" s="530"/>
      <c r="E86" s="618"/>
      <c r="F86" s="618"/>
      <c r="G86" s="531">
        <f>5*E13</f>
        <v>25</v>
      </c>
      <c r="H86" s="531"/>
      <c r="I86" s="643">
        <f>ROUND((249/365),4)</f>
        <v>0.68220000000000003</v>
      </c>
      <c r="J86" s="644"/>
      <c r="K86" s="531">
        <f>ROUND(E86*G86*I86,4)</f>
        <v>0</v>
      </c>
      <c r="L86" s="531"/>
      <c r="M86" s="531"/>
      <c r="N86" s="640"/>
      <c r="O86" s="532"/>
      <c r="P86" s="532"/>
      <c r="Q86" s="380"/>
    </row>
    <row r="87" spans="1:17" s="213" customFormat="1" ht="31.5" customHeight="1" x14ac:dyDescent="0.35">
      <c r="A87" s="598" t="s">
        <v>25</v>
      </c>
      <c r="B87" s="530" t="s">
        <v>48</v>
      </c>
      <c r="C87" s="530"/>
      <c r="D87" s="530"/>
      <c r="E87" s="530" t="s">
        <v>179</v>
      </c>
      <c r="F87" s="530"/>
      <c r="G87" s="531" t="s">
        <v>142</v>
      </c>
      <c r="H87" s="531"/>
      <c r="I87" s="641" t="s">
        <v>180</v>
      </c>
      <c r="J87" s="642"/>
      <c r="K87" s="531" t="s">
        <v>44</v>
      </c>
      <c r="L87" s="531"/>
      <c r="M87" s="531"/>
      <c r="N87" s="639">
        <f>ROUND(((($N$34+$N$65-$N$58-$N$59+$N$76)/30)*K88)/$E$14,2)</f>
        <v>0</v>
      </c>
      <c r="O87" s="532">
        <f>ROUND(((($O$34+$O$65-$O$58-$O$59+$O$76)/30)*K88)/$E$14,2)</f>
        <v>0</v>
      </c>
      <c r="P87" s="532">
        <f>ROUND(((($P$34+$P$65-$P$58-$P$59+$P$76)/30)*K88)/$E$14,2)</f>
        <v>0</v>
      </c>
    </row>
    <row r="88" spans="1:17" s="213" customFormat="1" ht="20" customHeight="1" x14ac:dyDescent="0.35">
      <c r="A88" s="529"/>
      <c r="B88" s="530"/>
      <c r="C88" s="530"/>
      <c r="D88" s="530"/>
      <c r="E88" s="618"/>
      <c r="F88" s="618"/>
      <c r="G88" s="531">
        <f>1*E13</f>
        <v>5</v>
      </c>
      <c r="H88" s="531"/>
      <c r="I88" s="643">
        <v>1</v>
      </c>
      <c r="J88" s="644"/>
      <c r="K88" s="531">
        <f>ROUND(E88*G88*I88,4)</f>
        <v>0</v>
      </c>
      <c r="L88" s="531"/>
      <c r="M88" s="531"/>
      <c r="N88" s="640"/>
      <c r="O88" s="532"/>
      <c r="P88" s="532"/>
      <c r="Q88" s="380"/>
    </row>
    <row r="89" spans="1:17" s="213" customFormat="1" ht="31.5" customHeight="1" x14ac:dyDescent="0.35">
      <c r="A89" s="598" t="s">
        <v>27</v>
      </c>
      <c r="B89" s="530" t="s">
        <v>49</v>
      </c>
      <c r="C89" s="530"/>
      <c r="D89" s="530"/>
      <c r="E89" s="530" t="s">
        <v>179</v>
      </c>
      <c r="F89" s="530"/>
      <c r="G89" s="531" t="s">
        <v>142</v>
      </c>
      <c r="H89" s="531"/>
      <c r="I89" s="641" t="s">
        <v>180</v>
      </c>
      <c r="J89" s="642"/>
      <c r="K89" s="531" t="s">
        <v>44</v>
      </c>
      <c r="L89" s="531"/>
      <c r="M89" s="531"/>
      <c r="N89" s="639">
        <f>ROUND(((($N$34+$N$65-$N$58-$N$59+$N$76)/30)*K90)/$E$14,2)</f>
        <v>0</v>
      </c>
      <c r="O89" s="532">
        <f>ROUND(((($O$34+$O$65-$O$58-$O$59+$O$76)/30)*K90)/$E$14,2)</f>
        <v>0</v>
      </c>
      <c r="P89" s="532">
        <f>ROUND(((($P$34+$P$65-$P$58-$P$59+$P$76)/30)*K90)/$E$14,2)</f>
        <v>0</v>
      </c>
    </row>
    <row r="90" spans="1:17" s="213" customFormat="1" ht="20" customHeight="1" x14ac:dyDescent="0.35">
      <c r="A90" s="529"/>
      <c r="B90" s="530"/>
      <c r="C90" s="530"/>
      <c r="D90" s="530"/>
      <c r="E90" s="618"/>
      <c r="F90" s="618"/>
      <c r="G90" s="531">
        <f>3*E13</f>
        <v>15</v>
      </c>
      <c r="H90" s="531"/>
      <c r="I90" s="643">
        <f>ROUND((249/365),4)</f>
        <v>0.68220000000000003</v>
      </c>
      <c r="J90" s="644"/>
      <c r="K90" s="531">
        <f>ROUND(E90*G90*I90,4)</f>
        <v>0</v>
      </c>
      <c r="L90" s="531"/>
      <c r="M90" s="531"/>
      <c r="N90" s="640"/>
      <c r="O90" s="532"/>
      <c r="P90" s="532"/>
      <c r="Q90" s="380"/>
    </row>
    <row r="91" spans="1:17" s="213" customFormat="1" ht="30.75" customHeight="1" x14ac:dyDescent="0.35">
      <c r="A91" s="598" t="s">
        <v>29</v>
      </c>
      <c r="B91" s="530" t="s">
        <v>50</v>
      </c>
      <c r="C91" s="530"/>
      <c r="D91" s="530"/>
      <c r="E91" s="530" t="s">
        <v>179</v>
      </c>
      <c r="F91" s="530"/>
      <c r="G91" s="531" t="s">
        <v>142</v>
      </c>
      <c r="H91" s="531"/>
      <c r="I91" s="641" t="s">
        <v>180</v>
      </c>
      <c r="J91" s="642"/>
      <c r="K91" s="531" t="s">
        <v>44</v>
      </c>
      <c r="L91" s="531"/>
      <c r="M91" s="531"/>
      <c r="N91" s="639">
        <f>ROUND(((($N$34+$N$65-$N$58-$N$59+$N$76)/30)*K92)/$E$14,2)</f>
        <v>0</v>
      </c>
      <c r="O91" s="532">
        <f>ROUND(((($O$34+$O$65-$O$58-$O$59+$O$76)/30)*K92)/$E$14,2)</f>
        <v>0</v>
      </c>
      <c r="P91" s="532">
        <f>ROUND(((($P$34+$P$65-$P$58-$P$59+$P$76)/30)*K92)/$E$14,2)</f>
        <v>0</v>
      </c>
    </row>
    <row r="92" spans="1:17" s="213" customFormat="1" ht="20" customHeight="1" x14ac:dyDescent="0.35">
      <c r="A92" s="529"/>
      <c r="B92" s="530"/>
      <c r="C92" s="530"/>
      <c r="D92" s="530"/>
      <c r="E92" s="618"/>
      <c r="F92" s="618"/>
      <c r="G92" s="531">
        <f>3*E13</f>
        <v>15</v>
      </c>
      <c r="H92" s="531"/>
      <c r="I92" s="643">
        <f>ROUND((249/365),4)</f>
        <v>0.68220000000000003</v>
      </c>
      <c r="J92" s="644"/>
      <c r="K92" s="531">
        <f>ROUND(E92*G92*I92,4)</f>
        <v>0</v>
      </c>
      <c r="L92" s="531"/>
      <c r="M92" s="531"/>
      <c r="N92" s="640"/>
      <c r="O92" s="532"/>
      <c r="P92" s="532"/>
      <c r="Q92" s="380"/>
    </row>
    <row r="93" spans="1:17" s="213" customFormat="1" ht="30" customHeight="1" x14ac:dyDescent="0.35">
      <c r="A93" s="598" t="s">
        <v>31</v>
      </c>
      <c r="B93" s="530" t="s">
        <v>51</v>
      </c>
      <c r="C93" s="530"/>
      <c r="D93" s="530"/>
      <c r="E93" s="530" t="s">
        <v>179</v>
      </c>
      <c r="F93" s="530"/>
      <c r="G93" s="531" t="s">
        <v>142</v>
      </c>
      <c r="H93" s="531"/>
      <c r="I93" s="641" t="s">
        <v>180</v>
      </c>
      <c r="J93" s="642"/>
      <c r="K93" s="531" t="s">
        <v>44</v>
      </c>
      <c r="L93" s="531"/>
      <c r="M93" s="531"/>
      <c r="N93" s="639">
        <f>ROUND(((($N$34+$N$65-$N$58-$N$59+$N$76)/30)*K94)/$E$14,2)</f>
        <v>0</v>
      </c>
      <c r="O93" s="532">
        <f>ROUND(((($O$34+$O$65-$O$58-$O$59+$O$76)/30)*K94)/$E$14,2)</f>
        <v>0</v>
      </c>
      <c r="P93" s="532">
        <f>ROUND(((($P$34+$P$65-$P$58-$P$59+$P$76)/30)*K94)/$E$14,2)</f>
        <v>0</v>
      </c>
    </row>
    <row r="94" spans="1:17" s="213" customFormat="1" ht="20" customHeight="1" x14ac:dyDescent="0.35">
      <c r="A94" s="529"/>
      <c r="B94" s="530"/>
      <c r="C94" s="530"/>
      <c r="D94" s="530"/>
      <c r="E94" s="618"/>
      <c r="F94" s="618"/>
      <c r="G94" s="531">
        <f>1*E13</f>
        <v>5</v>
      </c>
      <c r="H94" s="531"/>
      <c r="I94" s="643">
        <v>1</v>
      </c>
      <c r="J94" s="644"/>
      <c r="K94" s="531">
        <f>ROUND(E94*G94*I94,4)</f>
        <v>0</v>
      </c>
      <c r="L94" s="531"/>
      <c r="M94" s="531"/>
      <c r="N94" s="640"/>
      <c r="O94" s="532"/>
      <c r="P94" s="532"/>
      <c r="Q94" s="380"/>
    </row>
    <row r="95" spans="1:17" s="213" customFormat="1" ht="33" customHeight="1" x14ac:dyDescent="0.35">
      <c r="A95" s="598" t="s">
        <v>33</v>
      </c>
      <c r="B95" s="530" t="s">
        <v>52</v>
      </c>
      <c r="C95" s="530"/>
      <c r="D95" s="530"/>
      <c r="E95" s="530" t="s">
        <v>179</v>
      </c>
      <c r="F95" s="530"/>
      <c r="G95" s="531" t="s">
        <v>142</v>
      </c>
      <c r="H95" s="531"/>
      <c r="I95" s="641" t="s">
        <v>180</v>
      </c>
      <c r="J95" s="642"/>
      <c r="K95" s="531" t="s">
        <v>44</v>
      </c>
      <c r="L95" s="531"/>
      <c r="M95" s="531"/>
      <c r="N95" s="639">
        <f>ROUND(((($N$34+$N$65-$N$58-$N$59+$N$76)/30)*K96)/$E$14,2)</f>
        <v>0</v>
      </c>
      <c r="O95" s="532">
        <f>ROUND(((($O$34+$O$65-$O$58-$O$59+$O$76)/30)*K96)/$E$14,2)</f>
        <v>0</v>
      </c>
      <c r="P95" s="532">
        <f>ROUND(((($P$34+$P$65-$P$58-$P$59+$P$76)/30)*K96)/$E$14,2)</f>
        <v>0</v>
      </c>
    </row>
    <row r="96" spans="1:17" s="213" customFormat="1" ht="20" customHeight="1" x14ac:dyDescent="0.35">
      <c r="A96" s="529"/>
      <c r="B96" s="530"/>
      <c r="C96" s="530"/>
      <c r="D96" s="530"/>
      <c r="E96" s="618"/>
      <c r="F96" s="618"/>
      <c r="G96" s="531">
        <f>2*E13</f>
        <v>10</v>
      </c>
      <c r="H96" s="531"/>
      <c r="I96" s="643">
        <v>1</v>
      </c>
      <c r="J96" s="644"/>
      <c r="K96" s="531">
        <f>ROUND(E96*G96*I96,4)</f>
        <v>0</v>
      </c>
      <c r="L96" s="531"/>
      <c r="M96" s="531"/>
      <c r="N96" s="640"/>
      <c r="O96" s="532"/>
      <c r="P96" s="532"/>
      <c r="Q96" s="380"/>
    </row>
    <row r="97" spans="1:17" s="213" customFormat="1" ht="35.25" customHeight="1" x14ac:dyDescent="0.35">
      <c r="A97" s="598" t="s">
        <v>53</v>
      </c>
      <c r="B97" s="530" t="s">
        <v>54</v>
      </c>
      <c r="C97" s="530"/>
      <c r="D97" s="530"/>
      <c r="E97" s="530" t="s">
        <v>179</v>
      </c>
      <c r="F97" s="530"/>
      <c r="G97" s="531" t="s">
        <v>142</v>
      </c>
      <c r="H97" s="531"/>
      <c r="I97" s="641" t="s">
        <v>180</v>
      </c>
      <c r="J97" s="642"/>
      <c r="K97" s="531" t="s">
        <v>44</v>
      </c>
      <c r="L97" s="531"/>
      <c r="M97" s="531"/>
      <c r="N97" s="639">
        <f>ROUND(((($N$34+$N$65-$N$58-$N$59+$N$76)/30)*K98)/$E$14,2)</f>
        <v>0</v>
      </c>
      <c r="O97" s="532">
        <f>ROUND(((($O$34+$O$65-$O$58-$O$59+$O$76)/30)*K98)/$E$14,2)</f>
        <v>0</v>
      </c>
      <c r="P97" s="532">
        <f>ROUND(((($P$34+$P$65-$P$58-$P$59+$P$76)/30)*K98)/$E$14,2)</f>
        <v>0</v>
      </c>
    </row>
    <row r="98" spans="1:17" s="213" customFormat="1" ht="20" customHeight="1" x14ac:dyDescent="0.35">
      <c r="A98" s="529"/>
      <c r="B98" s="530"/>
      <c r="C98" s="530"/>
      <c r="D98" s="530"/>
      <c r="E98" s="618"/>
      <c r="F98" s="618"/>
      <c r="G98" s="531">
        <f>5*E13</f>
        <v>25</v>
      </c>
      <c r="H98" s="531"/>
      <c r="I98" s="643">
        <f>ROUND((249/365),4)</f>
        <v>0.68220000000000003</v>
      </c>
      <c r="J98" s="644"/>
      <c r="K98" s="531">
        <f>ROUND(E98*G98*I98,4)</f>
        <v>0</v>
      </c>
      <c r="L98" s="531"/>
      <c r="M98" s="531"/>
      <c r="N98" s="640"/>
      <c r="O98" s="532"/>
      <c r="P98" s="532"/>
      <c r="Q98" s="380"/>
    </row>
    <row r="99" spans="1:17" s="213" customFormat="1" ht="30.75" customHeight="1" x14ac:dyDescent="0.35">
      <c r="A99" s="598" t="s">
        <v>55</v>
      </c>
      <c r="B99" s="530" t="s">
        <v>56</v>
      </c>
      <c r="C99" s="530"/>
      <c r="D99" s="530"/>
      <c r="E99" s="530" t="s">
        <v>179</v>
      </c>
      <c r="F99" s="530"/>
      <c r="G99" s="531" t="s">
        <v>142</v>
      </c>
      <c r="H99" s="531"/>
      <c r="I99" s="641" t="s">
        <v>180</v>
      </c>
      <c r="J99" s="642"/>
      <c r="K99" s="531" t="s">
        <v>44</v>
      </c>
      <c r="L99" s="531"/>
      <c r="M99" s="531"/>
      <c r="N99" s="639">
        <f>ROUND((((N41+N108)+($K$54*(N41+N108))+($K$53*N34)+($K$54*N40)+(N65-N58-N59)+N76)/30)*$K$100/$E$14,2)</f>
        <v>0</v>
      </c>
      <c r="O99" s="639">
        <f>ROUND((((O41+O108)+($K$54*(O41+O108))+($K$53*O34)+($K$54*O40)+(O65-O58-O59)+O76)/30)*$K$100/$E$14,2)</f>
        <v>0</v>
      </c>
      <c r="P99" s="639">
        <f>ROUND((((P41+P108)+($K$54*(P41+P108))+($K$53*P34)+($K$54*P40)+(P65-P58-P59)+P76)/30)*$K$100/$E$14,2)</f>
        <v>0</v>
      </c>
    </row>
    <row r="100" spans="1:17" s="213" customFormat="1" ht="20" customHeight="1" x14ac:dyDescent="0.35">
      <c r="A100" s="529"/>
      <c r="B100" s="530"/>
      <c r="C100" s="530"/>
      <c r="D100" s="530"/>
      <c r="E100" s="618"/>
      <c r="F100" s="618"/>
      <c r="G100" s="531">
        <f>120*E13</f>
        <v>600</v>
      </c>
      <c r="H100" s="531"/>
      <c r="I100" s="643">
        <f>ROUND((249/365),4)</f>
        <v>0.68220000000000003</v>
      </c>
      <c r="J100" s="644"/>
      <c r="K100" s="531">
        <f>ROUND(E100*G100*I100,4)</f>
        <v>0</v>
      </c>
      <c r="L100" s="531"/>
      <c r="M100" s="531"/>
      <c r="N100" s="640"/>
      <c r="O100" s="640"/>
      <c r="P100" s="640"/>
      <c r="Q100" s="380"/>
    </row>
    <row r="101" spans="1:17" s="213" customFormat="1" ht="31.5" customHeight="1" x14ac:dyDescent="0.35">
      <c r="A101" s="645" t="s">
        <v>57</v>
      </c>
      <c r="B101" s="530" t="s">
        <v>58</v>
      </c>
      <c r="C101" s="530"/>
      <c r="D101" s="530"/>
      <c r="E101" s="530" t="s">
        <v>179</v>
      </c>
      <c r="F101" s="530"/>
      <c r="G101" s="531" t="s">
        <v>142</v>
      </c>
      <c r="H101" s="531"/>
      <c r="I101" s="641" t="s">
        <v>180</v>
      </c>
      <c r="J101" s="642"/>
      <c r="K101" s="531" t="s">
        <v>44</v>
      </c>
      <c r="L101" s="531"/>
      <c r="M101" s="531"/>
      <c r="N101" s="639">
        <f>ROUND(((($N$34+$N$65-$N$58-$N$59+$N$76)/30)*K102)/$E$14,2)</f>
        <v>0</v>
      </c>
      <c r="O101" s="532">
        <f>ROUND(((($O$34+$O$65-$O$58-$O$59+$O$76)/30)*K102)/$E$14,2)</f>
        <v>0</v>
      </c>
      <c r="P101" s="532">
        <f>ROUND(((($P$34+$P$65-$P$58-$P$59+$P$76)/30)*K102)/$E$14,2)</f>
        <v>0</v>
      </c>
    </row>
    <row r="102" spans="1:17" s="213" customFormat="1" ht="20" customHeight="1" x14ac:dyDescent="0.35">
      <c r="A102" s="645"/>
      <c r="B102" s="530"/>
      <c r="C102" s="530"/>
      <c r="D102" s="530"/>
      <c r="E102" s="618"/>
      <c r="F102" s="618"/>
      <c r="G102" s="531">
        <f>2*E13</f>
        <v>10</v>
      </c>
      <c r="H102" s="531"/>
      <c r="I102" s="643">
        <v>1</v>
      </c>
      <c r="J102" s="644"/>
      <c r="K102" s="531">
        <f>ROUND(E102*G102*I102,4)</f>
        <v>0</v>
      </c>
      <c r="L102" s="531"/>
      <c r="M102" s="531"/>
      <c r="N102" s="640"/>
      <c r="O102" s="532"/>
      <c r="P102" s="532"/>
    </row>
    <row r="103" spans="1:17" s="213" customFormat="1" ht="29" customHeight="1" x14ac:dyDescent="0.35">
      <c r="A103" s="598" t="s">
        <v>93</v>
      </c>
      <c r="B103" s="530" t="s">
        <v>264</v>
      </c>
      <c r="C103" s="530"/>
      <c r="D103" s="530"/>
      <c r="E103" s="530" t="s">
        <v>179</v>
      </c>
      <c r="F103" s="530"/>
      <c r="G103" s="531" t="s">
        <v>142</v>
      </c>
      <c r="H103" s="531"/>
      <c r="I103" s="641" t="s">
        <v>180</v>
      </c>
      <c r="J103" s="642"/>
      <c r="K103" s="531" t="s">
        <v>44</v>
      </c>
      <c r="L103" s="531"/>
      <c r="M103" s="531"/>
      <c r="N103" s="639">
        <f>ROUND(((($N$34+$N$65-$N$58-$N$59+$N$76)/30)*K104)/$E$14,2)</f>
        <v>0</v>
      </c>
      <c r="O103" s="532">
        <f>ROUND(((($O$34+$O$65-$O$58-$O$59+$O$76)/30)*K104)/$E$14,2)</f>
        <v>0</v>
      </c>
      <c r="P103" s="532">
        <f>ROUND(((($P$34+$P$65-$P$58-$P$59+$P$76)/30)*K104)/$E$14,2)</f>
        <v>0</v>
      </c>
    </row>
    <row r="104" spans="1:17" s="213" customFormat="1" ht="20" customHeight="1" x14ac:dyDescent="0.35">
      <c r="A104" s="529"/>
      <c r="B104" s="530"/>
      <c r="C104" s="530"/>
      <c r="D104" s="530"/>
      <c r="E104" s="618"/>
      <c r="F104" s="618"/>
      <c r="G104" s="531">
        <f>2*E13</f>
        <v>10</v>
      </c>
      <c r="H104" s="531"/>
      <c r="I104" s="643">
        <f>ROUND((249/365),4)</f>
        <v>0.68220000000000003</v>
      </c>
      <c r="J104" s="644"/>
      <c r="K104" s="531">
        <f>ROUND(E104*G104*I104,4)</f>
        <v>0</v>
      </c>
      <c r="L104" s="531"/>
      <c r="M104" s="531"/>
      <c r="N104" s="640"/>
      <c r="O104" s="532"/>
      <c r="P104" s="532"/>
    </row>
    <row r="105" spans="1:17" s="213" customFormat="1" ht="20" customHeight="1" x14ac:dyDescent="0.35">
      <c r="A105" s="431" t="s">
        <v>95</v>
      </c>
      <c r="B105" s="646" t="s">
        <v>81</v>
      </c>
      <c r="C105" s="647"/>
      <c r="D105" s="647"/>
      <c r="E105" s="647"/>
      <c r="F105" s="647"/>
      <c r="G105" s="647"/>
      <c r="H105" s="647"/>
      <c r="I105" s="647"/>
      <c r="J105" s="647"/>
      <c r="K105" s="647"/>
      <c r="L105" s="647"/>
      <c r="M105" s="648"/>
      <c r="N105" s="432"/>
      <c r="O105" s="432"/>
      <c r="P105" s="432"/>
      <c r="Q105" s="380"/>
    </row>
    <row r="106" spans="1:17" s="213" customFormat="1" ht="20" customHeight="1" x14ac:dyDescent="0.35">
      <c r="A106" s="527" t="s">
        <v>94</v>
      </c>
      <c r="B106" s="527"/>
      <c r="C106" s="527"/>
      <c r="D106" s="527"/>
      <c r="E106" s="527"/>
      <c r="F106" s="527"/>
      <c r="G106" s="527"/>
      <c r="H106" s="527"/>
      <c r="I106" s="527"/>
      <c r="J106" s="527"/>
      <c r="K106" s="527"/>
      <c r="L106" s="527"/>
      <c r="M106" s="527"/>
      <c r="N106" s="470">
        <f>ROUND(SUM(N81:N105),2)</f>
        <v>0</v>
      </c>
      <c r="O106" s="470">
        <f t="shared" ref="O106:P106" si="14">ROUND(SUM(O81:O105),2)</f>
        <v>0</v>
      </c>
      <c r="P106" s="470">
        <f t="shared" si="14"/>
        <v>0</v>
      </c>
      <c r="Q106" s="380"/>
    </row>
    <row r="107" spans="1:17" s="213" customFormat="1" ht="20" customHeight="1" x14ac:dyDescent="0.35">
      <c r="A107" s="427" t="s">
        <v>97</v>
      </c>
      <c r="B107" s="533" t="s">
        <v>96</v>
      </c>
      <c r="C107" s="533"/>
      <c r="D107" s="533"/>
      <c r="E107" s="533"/>
      <c r="F107" s="533"/>
      <c r="G107" s="533"/>
      <c r="H107" s="533"/>
      <c r="I107" s="533"/>
      <c r="J107" s="533"/>
      <c r="K107" s="533"/>
      <c r="L107" s="533"/>
      <c r="M107" s="533"/>
      <c r="N107" s="467">
        <f>ROUND($K$54*(N106-N99),2)</f>
        <v>0</v>
      </c>
      <c r="O107" s="467">
        <f t="shared" ref="O107:P107" si="15">ROUND($K$54*(O106-O99),2)</f>
        <v>0</v>
      </c>
      <c r="P107" s="467">
        <f t="shared" si="15"/>
        <v>0</v>
      </c>
      <c r="Q107" s="380"/>
    </row>
    <row r="108" spans="1:17" s="213" customFormat="1" ht="20" customHeight="1" x14ac:dyDescent="0.35">
      <c r="A108" s="427" t="s">
        <v>99</v>
      </c>
      <c r="B108" s="649" t="s">
        <v>98</v>
      </c>
      <c r="C108" s="650"/>
      <c r="D108" s="650"/>
      <c r="E108" s="650"/>
      <c r="F108" s="650"/>
      <c r="G108" s="650"/>
      <c r="H108" s="650"/>
      <c r="I108" s="650"/>
      <c r="J108" s="651"/>
      <c r="K108" s="652">
        <v>9.0749999999999997E-2</v>
      </c>
      <c r="L108" s="924"/>
      <c r="M108" s="653"/>
      <c r="N108" s="467">
        <f>ROUND($K$108*N34,2)</f>
        <v>0</v>
      </c>
      <c r="O108" s="467">
        <f t="shared" ref="O108:P108" si="16">ROUND($K$108*O34,2)</f>
        <v>0</v>
      </c>
      <c r="P108" s="467">
        <f t="shared" si="16"/>
        <v>0</v>
      </c>
    </row>
    <row r="109" spans="1:17" s="213" customFormat="1" ht="19.5" customHeight="1" x14ac:dyDescent="0.35">
      <c r="A109" s="427" t="s">
        <v>265</v>
      </c>
      <c r="B109" s="535" t="s">
        <v>35</v>
      </c>
      <c r="C109" s="535"/>
      <c r="D109" s="535"/>
      <c r="E109" s="535"/>
      <c r="F109" s="535"/>
      <c r="G109" s="535"/>
      <c r="H109" s="535"/>
      <c r="I109" s="535"/>
      <c r="J109" s="535"/>
      <c r="K109" s="596">
        <f>K54*21.19%</f>
        <v>7.1622200000000011E-2</v>
      </c>
      <c r="L109" s="925"/>
      <c r="M109" s="597"/>
      <c r="N109" s="467">
        <f>ROUND($K$109*N34,2)</f>
        <v>0</v>
      </c>
      <c r="O109" s="467">
        <f t="shared" ref="O109:P109" si="17">ROUND($K$109*O34,2)</f>
        <v>0</v>
      </c>
      <c r="P109" s="467">
        <f t="shared" si="17"/>
        <v>0</v>
      </c>
      <c r="Q109" s="380"/>
    </row>
    <row r="110" spans="1:17" s="213" customFormat="1" ht="20" customHeight="1" x14ac:dyDescent="0.35">
      <c r="A110" s="537" t="s">
        <v>100</v>
      </c>
      <c r="B110" s="537"/>
      <c r="C110" s="537"/>
      <c r="D110" s="537"/>
      <c r="E110" s="537"/>
      <c r="F110" s="537"/>
      <c r="G110" s="537"/>
      <c r="H110" s="537"/>
      <c r="I110" s="537"/>
      <c r="J110" s="537"/>
      <c r="K110" s="537"/>
      <c r="L110" s="537"/>
      <c r="M110" s="537"/>
      <c r="N110" s="471">
        <f>ROUND(SUM(N106:N109),2)</f>
        <v>0</v>
      </c>
      <c r="O110" s="471">
        <f t="shared" ref="O110:P110" si="18">ROUND(SUM(O106:O109),2)</f>
        <v>0</v>
      </c>
      <c r="P110" s="471">
        <f t="shared" si="18"/>
        <v>0</v>
      </c>
      <c r="Q110" s="380"/>
    </row>
    <row r="111" spans="1:17" s="213" customFormat="1" ht="4.5" customHeight="1" x14ac:dyDescent="0.35">
      <c r="A111" s="435"/>
      <c r="B111" s="393"/>
      <c r="C111" s="393"/>
      <c r="D111" s="393"/>
      <c r="E111" s="393"/>
      <c r="F111" s="393"/>
      <c r="G111" s="393"/>
      <c r="H111" s="380"/>
      <c r="I111" s="380"/>
      <c r="J111" s="380"/>
      <c r="N111" s="393"/>
    </row>
    <row r="112" spans="1:17" s="213" customFormat="1" ht="20" customHeight="1" x14ac:dyDescent="0.35">
      <c r="A112" s="593" t="s">
        <v>101</v>
      </c>
      <c r="B112" s="594"/>
      <c r="C112" s="594"/>
      <c r="D112" s="594"/>
      <c r="E112" s="594"/>
      <c r="F112" s="594"/>
      <c r="G112" s="594"/>
      <c r="H112" s="594"/>
      <c r="I112" s="594"/>
      <c r="J112" s="594"/>
      <c r="K112" s="594"/>
      <c r="L112" s="594"/>
      <c r="M112" s="594"/>
      <c r="N112" s="594"/>
      <c r="O112" s="594"/>
      <c r="P112" s="595"/>
    </row>
    <row r="113" spans="1:17" s="213" customFormat="1" ht="20" customHeight="1" x14ac:dyDescent="0.35">
      <c r="A113" s="394"/>
      <c r="B113" s="395"/>
      <c r="C113" s="395"/>
      <c r="D113" s="395"/>
      <c r="E113" s="395"/>
      <c r="F113" s="395"/>
      <c r="G113" s="395"/>
      <c r="H113" s="379"/>
      <c r="I113" s="379"/>
      <c r="J113" s="379"/>
      <c r="K113" s="436"/>
      <c r="L113" s="436"/>
      <c r="M113" s="437"/>
      <c r="N113" s="391" t="s">
        <v>70</v>
      </c>
      <c r="O113" s="391" t="s">
        <v>70</v>
      </c>
      <c r="P113" s="391" t="s">
        <v>70</v>
      </c>
    </row>
    <row r="114" spans="1:17" s="213" customFormat="1" ht="20" customHeight="1" x14ac:dyDescent="0.35">
      <c r="A114" s="427" t="s">
        <v>19</v>
      </c>
      <c r="B114" s="536" t="s">
        <v>102</v>
      </c>
      <c r="C114" s="536"/>
      <c r="D114" s="536"/>
      <c r="E114" s="536"/>
      <c r="F114" s="536"/>
      <c r="G114" s="536"/>
      <c r="H114" s="536"/>
      <c r="I114" s="536"/>
      <c r="J114" s="536"/>
      <c r="K114" s="536"/>
      <c r="L114" s="536"/>
      <c r="M114" s="536"/>
      <c r="N114" s="467">
        <v>0</v>
      </c>
      <c r="O114" s="467">
        <v>0</v>
      </c>
      <c r="P114" s="467">
        <v>0</v>
      </c>
    </row>
    <row r="115" spans="1:17" s="213" customFormat="1" ht="20" customHeight="1" x14ac:dyDescent="0.35">
      <c r="A115" s="537" t="s">
        <v>103</v>
      </c>
      <c r="B115" s="537"/>
      <c r="C115" s="537"/>
      <c r="D115" s="537"/>
      <c r="E115" s="537"/>
      <c r="F115" s="537"/>
      <c r="G115" s="537"/>
      <c r="H115" s="537"/>
      <c r="I115" s="537"/>
      <c r="J115" s="537"/>
      <c r="K115" s="537"/>
      <c r="L115" s="537"/>
      <c r="M115" s="537"/>
      <c r="N115" s="472">
        <f>N114</f>
        <v>0</v>
      </c>
      <c r="O115" s="472">
        <f t="shared" ref="O115:P115" si="19">O114</f>
        <v>0</v>
      </c>
      <c r="P115" s="471">
        <f t="shared" si="19"/>
        <v>0</v>
      </c>
    </row>
    <row r="116" spans="1:17" s="213" customFormat="1" ht="5.25" customHeight="1" x14ac:dyDescent="0.35">
      <c r="A116" s="429"/>
      <c r="B116" s="430"/>
      <c r="C116" s="430"/>
      <c r="D116" s="430"/>
      <c r="E116" s="430"/>
      <c r="F116" s="430"/>
      <c r="G116" s="430"/>
      <c r="H116" s="380"/>
      <c r="I116" s="380"/>
      <c r="J116" s="380"/>
      <c r="N116" s="36"/>
      <c r="O116"/>
      <c r="P116"/>
    </row>
    <row r="117" spans="1:17" s="213" customFormat="1" ht="23" customHeight="1" x14ac:dyDescent="0.35">
      <c r="A117" s="538" t="s">
        <v>104</v>
      </c>
      <c r="B117" s="538"/>
      <c r="C117" s="538"/>
      <c r="D117" s="538"/>
      <c r="E117" s="538"/>
      <c r="F117" s="538"/>
      <c r="G117" s="538"/>
      <c r="H117" s="538"/>
      <c r="I117" s="538"/>
      <c r="J117" s="538"/>
      <c r="K117" s="538"/>
      <c r="L117" s="538"/>
      <c r="M117" s="538"/>
      <c r="N117" s="473">
        <f>SUM(N115,N110)</f>
        <v>0</v>
      </c>
      <c r="O117" s="473">
        <f t="shared" ref="O117:P117" si="20">SUM(O115,O110)</f>
        <v>0</v>
      </c>
      <c r="P117" s="473">
        <f t="shared" si="20"/>
        <v>0</v>
      </c>
      <c r="Q117" s="380"/>
    </row>
    <row r="118" spans="1:17" s="213" customFormat="1" ht="6.75" customHeight="1" x14ac:dyDescent="0.35">
      <c r="A118" s="429"/>
      <c r="B118" s="430"/>
      <c r="C118" s="430"/>
      <c r="D118" s="430"/>
      <c r="E118" s="430"/>
      <c r="F118" s="430"/>
      <c r="G118" s="430"/>
      <c r="H118" s="430"/>
      <c r="I118" s="430"/>
      <c r="J118" s="430"/>
    </row>
    <row r="119" spans="1:17" s="213" customFormat="1" ht="24" customHeight="1" x14ac:dyDescent="0.35">
      <c r="A119" s="513" t="s">
        <v>105</v>
      </c>
      <c r="B119" s="513"/>
      <c r="C119" s="513"/>
      <c r="D119" s="513"/>
      <c r="E119" s="513"/>
      <c r="F119" s="513"/>
      <c r="G119" s="513"/>
      <c r="H119" s="513"/>
      <c r="I119" s="513"/>
      <c r="J119" s="513"/>
      <c r="K119" s="513"/>
      <c r="L119" s="513"/>
      <c r="M119" s="513"/>
      <c r="N119" s="513"/>
      <c r="O119" s="513"/>
      <c r="P119" s="513"/>
    </row>
    <row r="120" spans="1:17" ht="25" customHeight="1" x14ac:dyDescent="0.35">
      <c r="A120" s="514"/>
      <c r="B120" s="514"/>
      <c r="C120" s="514"/>
      <c r="D120" s="514"/>
      <c r="E120" s="514"/>
      <c r="F120" s="514"/>
      <c r="G120" s="514"/>
      <c r="H120" s="514"/>
      <c r="I120" s="514"/>
      <c r="J120" s="514"/>
      <c r="K120" s="514"/>
      <c r="L120" s="514"/>
      <c r="M120" s="514"/>
      <c r="N120" s="370" t="s">
        <v>269</v>
      </c>
      <c r="O120" s="370" t="s">
        <v>270</v>
      </c>
      <c r="P120" s="370" t="s">
        <v>271</v>
      </c>
    </row>
    <row r="121" spans="1:17" ht="19.5" customHeight="1" x14ac:dyDescent="0.35">
      <c r="A121" s="514"/>
      <c r="B121" s="514"/>
      <c r="C121" s="514"/>
      <c r="D121" s="514"/>
      <c r="E121" s="514"/>
      <c r="F121" s="514"/>
      <c r="G121" s="514"/>
      <c r="H121" s="514"/>
      <c r="I121" s="514"/>
      <c r="J121" s="514"/>
      <c r="K121" s="514"/>
      <c r="L121" s="514"/>
      <c r="M121" s="514"/>
      <c r="N121" s="397" t="s">
        <v>70</v>
      </c>
      <c r="O121" s="397" t="s">
        <v>70</v>
      </c>
      <c r="P121" s="397" t="s">
        <v>70</v>
      </c>
    </row>
    <row r="122" spans="1:17" s="213" customFormat="1" ht="20.5" customHeight="1" x14ac:dyDescent="0.35">
      <c r="A122" s="407" t="s">
        <v>19</v>
      </c>
      <c r="B122" s="403" t="s">
        <v>106</v>
      </c>
      <c r="C122" s="379"/>
      <c r="D122" s="317"/>
      <c r="E122" s="317"/>
      <c r="F122" s="317"/>
      <c r="G122" s="317"/>
      <c r="H122" s="379"/>
      <c r="I122" s="379"/>
      <c r="J122" s="379"/>
      <c r="K122" s="436"/>
      <c r="L122" s="436"/>
      <c r="M122" s="437"/>
      <c r="N122" s="465">
        <f>Uniformes!$F$36</f>
        <v>0</v>
      </c>
      <c r="O122" s="465">
        <f>Uniformes!$F$36</f>
        <v>0</v>
      </c>
      <c r="P122" s="465">
        <f>Uniformes!$F$36</f>
        <v>0</v>
      </c>
    </row>
    <row r="123" spans="1:17" s="213" customFormat="1" ht="24" customHeight="1" x14ac:dyDescent="0.35">
      <c r="A123" s="513" t="s">
        <v>107</v>
      </c>
      <c r="B123" s="513"/>
      <c r="C123" s="513"/>
      <c r="D123" s="513"/>
      <c r="E123" s="513"/>
      <c r="F123" s="513"/>
      <c r="G123" s="513"/>
      <c r="H123" s="513"/>
      <c r="I123" s="513"/>
      <c r="J123" s="513"/>
      <c r="K123" s="513"/>
      <c r="L123" s="513"/>
      <c r="M123" s="513"/>
      <c r="N123" s="468">
        <f>N122</f>
        <v>0</v>
      </c>
      <c r="O123" s="468">
        <f t="shared" ref="O123:P123" si="21">O122</f>
        <v>0</v>
      </c>
      <c r="P123" s="468">
        <f t="shared" si="21"/>
        <v>0</v>
      </c>
    </row>
    <row r="124" spans="1:17" s="213" customFormat="1" ht="6.75" customHeight="1" x14ac:dyDescent="0.35">
      <c r="A124" s="429"/>
      <c r="B124" s="430"/>
      <c r="C124" s="430"/>
      <c r="D124" s="430"/>
      <c r="E124" s="430"/>
      <c r="F124" s="430"/>
      <c r="G124" s="430"/>
      <c r="H124" s="430"/>
      <c r="I124" s="430"/>
      <c r="J124" s="430"/>
    </row>
    <row r="125" spans="1:17" s="213" customFormat="1" ht="23.5" customHeight="1" x14ac:dyDescent="0.35">
      <c r="A125" s="513" t="s">
        <v>108</v>
      </c>
      <c r="B125" s="513"/>
      <c r="C125" s="513"/>
      <c r="D125" s="513"/>
      <c r="E125" s="513"/>
      <c r="F125" s="513"/>
      <c r="G125" s="513"/>
      <c r="H125" s="513"/>
      <c r="I125" s="513"/>
      <c r="J125" s="513"/>
      <c r="K125" s="513"/>
      <c r="L125" s="513"/>
      <c r="M125" s="513"/>
      <c r="N125" s="513"/>
      <c r="O125" s="513"/>
      <c r="P125" s="513"/>
      <c r="Q125" s="380"/>
    </row>
    <row r="126" spans="1:17" s="213" customFormat="1" ht="23.5" customHeight="1" x14ac:dyDescent="0.35">
      <c r="A126" s="438"/>
      <c r="B126" s="438"/>
      <c r="C126" s="438"/>
      <c r="D126" s="438"/>
      <c r="E126" s="438"/>
      <c r="F126" s="438"/>
      <c r="G126" s="438"/>
      <c r="H126" s="438"/>
      <c r="I126" s="438"/>
      <c r="J126" s="438"/>
      <c r="K126" s="438"/>
      <c r="L126" s="438"/>
      <c r="M126" s="438"/>
      <c r="N126" s="439" t="s">
        <v>269</v>
      </c>
      <c r="O126" s="439" t="s">
        <v>270</v>
      </c>
      <c r="P126" s="439" t="s">
        <v>271</v>
      </c>
      <c r="Q126" s="380"/>
    </row>
    <row r="127" spans="1:17" s="213" customFormat="1" ht="25" customHeight="1" x14ac:dyDescent="0.35">
      <c r="A127" s="435"/>
      <c r="B127" s="393"/>
      <c r="C127" s="393"/>
      <c r="D127" s="393"/>
      <c r="E127" s="393"/>
      <c r="F127" s="393"/>
      <c r="G127" s="393"/>
      <c r="H127" s="380"/>
      <c r="I127" s="380"/>
      <c r="J127" s="380"/>
      <c r="K127" s="607" t="s">
        <v>43</v>
      </c>
      <c r="L127" s="607"/>
      <c r="M127" s="607"/>
      <c r="N127" s="513" t="s">
        <v>70</v>
      </c>
      <c r="O127" s="513" t="s">
        <v>70</v>
      </c>
      <c r="P127" s="513" t="s">
        <v>70</v>
      </c>
    </row>
    <row r="128" spans="1:17" s="213" customFormat="1" ht="20" customHeight="1" x14ac:dyDescent="0.35">
      <c r="A128" s="440"/>
      <c r="B128" s="441"/>
      <c r="C128" s="441"/>
      <c r="D128" s="441"/>
      <c r="E128" s="441"/>
      <c r="F128" s="441"/>
      <c r="G128" s="441"/>
      <c r="H128" s="442" t="s">
        <v>198</v>
      </c>
      <c r="I128" s="443" t="s">
        <v>199</v>
      </c>
      <c r="J128" s="443" t="s">
        <v>200</v>
      </c>
      <c r="K128" s="442" t="s">
        <v>198</v>
      </c>
      <c r="L128" s="443" t="s">
        <v>199</v>
      </c>
      <c r="M128" s="443" t="s">
        <v>200</v>
      </c>
      <c r="N128" s="513"/>
      <c r="O128" s="513"/>
      <c r="P128" s="513"/>
      <c r="Q128" s="380"/>
    </row>
    <row r="129" spans="1:17" s="213" customFormat="1" ht="20" customHeight="1" x14ac:dyDescent="0.35">
      <c r="A129" s="431" t="s">
        <v>19</v>
      </c>
      <c r="B129" s="474" t="s">
        <v>143</v>
      </c>
      <c r="C129" s="70"/>
      <c r="D129" s="70"/>
      <c r="E129" s="475"/>
      <c r="F129" s="654" t="s">
        <v>266</v>
      </c>
      <c r="G129" s="655"/>
      <c r="H129" s="280">
        <f>ROUND(N34+N65+N76+N117+N123,2)</f>
        <v>21.6</v>
      </c>
      <c r="I129" s="280">
        <f t="shared" ref="I129:J129" si="22">ROUND(O34+O65+O76+O117+O123,2)</f>
        <v>21.6</v>
      </c>
      <c r="J129" s="280">
        <f t="shared" si="22"/>
        <v>21.6</v>
      </c>
      <c r="K129" s="463">
        <f>'Dados e Benefícios'!$I$121</f>
        <v>0</v>
      </c>
      <c r="L129" s="463">
        <f>'Dados e Benefícios'!$I$121</f>
        <v>0</v>
      </c>
      <c r="M129" s="463">
        <f>'Dados e Benefícios'!$I$121</f>
        <v>0</v>
      </c>
      <c r="N129" s="476">
        <f>ROUND(H129*K129,2)</f>
        <v>0</v>
      </c>
      <c r="O129" s="476">
        <f t="shared" ref="O129:P130" si="23">ROUND(I129*L129,2)</f>
        <v>0</v>
      </c>
      <c r="P129" s="476">
        <f t="shared" si="23"/>
        <v>0</v>
      </c>
    </row>
    <row r="130" spans="1:17" s="213" customFormat="1" ht="20" customHeight="1" x14ac:dyDescent="0.35">
      <c r="A130" s="404" t="s">
        <v>21</v>
      </c>
      <c r="B130" s="477" t="s">
        <v>40</v>
      </c>
      <c r="C130" s="478"/>
      <c r="D130" s="478"/>
      <c r="E130" s="478"/>
      <c r="F130" s="656" t="s">
        <v>267</v>
      </c>
      <c r="G130" s="655"/>
      <c r="H130" s="280">
        <f>ROUND(N34+N65+N76+N117+N123+N129,2)</f>
        <v>21.6</v>
      </c>
      <c r="I130" s="280">
        <f t="shared" ref="I130:J130" si="24">ROUND(O34+O65+O76+O117+O123+O129,2)</f>
        <v>21.6</v>
      </c>
      <c r="J130" s="280">
        <f t="shared" si="24"/>
        <v>21.6</v>
      </c>
      <c r="K130" s="463">
        <f>'Dados e Benefícios'!$I$122</f>
        <v>0</v>
      </c>
      <c r="L130" s="463">
        <f>'Dados e Benefícios'!$I$122</f>
        <v>0</v>
      </c>
      <c r="M130" s="463">
        <f>'Dados e Benefícios'!$I$122</f>
        <v>0</v>
      </c>
      <c r="N130" s="476">
        <f>ROUND(H130*K130,2)</f>
        <v>0</v>
      </c>
      <c r="O130" s="476">
        <f t="shared" si="23"/>
        <v>0</v>
      </c>
      <c r="P130" s="476">
        <f t="shared" si="23"/>
        <v>0</v>
      </c>
      <c r="Q130" s="380"/>
    </row>
    <row r="131" spans="1:17" s="213" customFormat="1" ht="20" customHeight="1" x14ac:dyDescent="0.35">
      <c r="A131" s="645" t="s">
        <v>23</v>
      </c>
      <c r="B131" s="657" t="s">
        <v>109</v>
      </c>
      <c r="C131" s="658" t="s">
        <v>272</v>
      </c>
      <c r="D131" s="658"/>
      <c r="E131" s="659"/>
      <c r="F131" s="660" t="s">
        <v>110</v>
      </c>
      <c r="G131" s="660"/>
      <c r="H131" s="661" t="s">
        <v>41</v>
      </c>
      <c r="I131" s="658"/>
      <c r="J131" s="659"/>
      <c r="K131" s="664">
        <f>'Dados e Benefícios'!$I$124</f>
        <v>1.6500000000000001E-2</v>
      </c>
      <c r="L131" s="664">
        <f>'Dados e Benefícios'!$I$124</f>
        <v>1.6500000000000001E-2</v>
      </c>
      <c r="M131" s="664">
        <f>'Dados e Benefícios'!$I$124</f>
        <v>1.6500000000000001E-2</v>
      </c>
      <c r="N131" s="666">
        <f>ROUND(($C$133/(1-'Dados e Benefícios'!$I$130))*K131,2)</f>
        <v>0.42</v>
      </c>
      <c r="O131" s="667">
        <f>ROUND(($D$133/(1-'Dados e Benefícios'!$I$133))*L131,2)</f>
        <v>0.42</v>
      </c>
      <c r="P131" s="667">
        <f>ROUND(($E$133/(1-'Dados e Benefícios'!$I$136))*M131,2)</f>
        <v>0.41</v>
      </c>
      <c r="Q131" s="380"/>
    </row>
    <row r="132" spans="1:17" s="213" customFormat="1" ht="20" customHeight="1" x14ac:dyDescent="0.35">
      <c r="A132" s="645"/>
      <c r="B132" s="657"/>
      <c r="C132" s="480" t="s">
        <v>198</v>
      </c>
      <c r="D132" s="481" t="s">
        <v>199</v>
      </c>
      <c r="E132" s="481" t="s">
        <v>200</v>
      </c>
      <c r="F132" s="660"/>
      <c r="G132" s="660"/>
      <c r="H132" s="662"/>
      <c r="I132" s="920"/>
      <c r="J132" s="663"/>
      <c r="K132" s="665"/>
      <c r="L132" s="665"/>
      <c r="M132" s="665"/>
      <c r="N132" s="666"/>
      <c r="O132" s="668"/>
      <c r="P132" s="668"/>
      <c r="Q132" s="380"/>
    </row>
    <row r="133" spans="1:17" s="213" customFormat="1" ht="20" customHeight="1" x14ac:dyDescent="0.35">
      <c r="A133" s="645"/>
      <c r="B133" s="657"/>
      <c r="C133" s="546">
        <f>ROUND(N34+N65+N76+N117+N123+N129+N130,2)</f>
        <v>21.6</v>
      </c>
      <c r="D133" s="670">
        <f>ROUND(O34+O65+O76+O117+O123+O129+O130,2)</f>
        <v>21.6</v>
      </c>
      <c r="E133" s="670">
        <f>ROUND(P34+P65+P76+P117+P123+P129+P130,2)</f>
        <v>21.6</v>
      </c>
      <c r="F133" s="660"/>
      <c r="G133" s="660"/>
      <c r="H133" s="584" t="s">
        <v>42</v>
      </c>
      <c r="I133" s="586"/>
      <c r="J133" s="585"/>
      <c r="K133" s="463">
        <f>'Dados e Benefícios'!$I$125</f>
        <v>7.5999999999999998E-2</v>
      </c>
      <c r="L133" s="463">
        <f>'Dados e Benefícios'!$I$125</f>
        <v>7.5999999999999998E-2</v>
      </c>
      <c r="M133" s="463">
        <f>'Dados e Benefícios'!$I$125</f>
        <v>7.5999999999999998E-2</v>
      </c>
      <c r="N133" s="476">
        <f>ROUND(($C$133/(1-'Dados e Benefícios'!$I$130))*K133,2)</f>
        <v>1.91</v>
      </c>
      <c r="O133" s="280">
        <f>ROUND(($D$133/(1-'Dados e Benefícios'!$I$133))*L133,2)</f>
        <v>1.91</v>
      </c>
      <c r="P133" s="280">
        <f>ROUND(($E$133/(1-'Dados e Benefícios'!$I$136))*M133,2)</f>
        <v>1.89</v>
      </c>
    </row>
    <row r="134" spans="1:17" s="213" customFormat="1" ht="20" customHeight="1" x14ac:dyDescent="0.35">
      <c r="A134" s="645"/>
      <c r="B134" s="657"/>
      <c r="C134" s="547"/>
      <c r="D134" s="548"/>
      <c r="E134" s="548"/>
      <c r="F134" s="660"/>
      <c r="G134" s="660"/>
      <c r="H134" s="584" t="s">
        <v>111</v>
      </c>
      <c r="I134" s="586"/>
      <c r="J134" s="585"/>
      <c r="K134" s="463">
        <f>'Dados e Benefícios'!$I$126</f>
        <v>0</v>
      </c>
      <c r="L134" s="463">
        <f>'Dados e Benefícios'!$I$126</f>
        <v>0</v>
      </c>
      <c r="M134" s="463">
        <f>'Dados e Benefícios'!$I$126</f>
        <v>0</v>
      </c>
      <c r="N134" s="476">
        <f>ROUND(($C$133/(1-'Dados e Benefícios'!$I$130))*K134,2)</f>
        <v>0</v>
      </c>
      <c r="O134" s="280">
        <f>ROUND(($D$133/(1-'Dados e Benefícios'!$I$133))*L134,2)</f>
        <v>0</v>
      </c>
      <c r="P134" s="280">
        <f>ROUND(($E$133/(1-'Dados e Benefícios'!$I$136))*M134,2)</f>
        <v>0</v>
      </c>
    </row>
    <row r="135" spans="1:17" s="213" customFormat="1" ht="20" customHeight="1" x14ac:dyDescent="0.35">
      <c r="A135" s="645"/>
      <c r="B135" s="657"/>
      <c r="C135" s="547"/>
      <c r="D135" s="548"/>
      <c r="E135" s="548"/>
      <c r="F135" s="671" t="s">
        <v>112</v>
      </c>
      <c r="G135" s="672"/>
      <c r="H135" s="584" t="s">
        <v>113</v>
      </c>
      <c r="I135" s="586"/>
      <c r="J135" s="585"/>
      <c r="K135" s="463">
        <f>'Dados e Benefícios'!I129</f>
        <v>0.05</v>
      </c>
      <c r="L135" s="463">
        <f>'Dados e Benefícios'!I132</f>
        <v>0.05</v>
      </c>
      <c r="M135" s="463">
        <f>'Dados e Benefícios'!I135</f>
        <v>0.04</v>
      </c>
      <c r="N135" s="476">
        <f>ROUND(($C$133/(1-'Dados e Benefícios'!$I$130))*K135,2)</f>
        <v>1.26</v>
      </c>
      <c r="O135" s="280">
        <f>ROUND(($D$133/(1-'Dados e Benefícios'!$I$133))*L135,2)</f>
        <v>1.26</v>
      </c>
      <c r="P135" s="280">
        <f>ROUND(($E$133/(1-'Dados e Benefícios'!$I$136))*M135,2)</f>
        <v>1</v>
      </c>
    </row>
    <row r="136" spans="1:17" s="213" customFormat="1" ht="20" customHeight="1" x14ac:dyDescent="0.35">
      <c r="A136" s="645"/>
      <c r="B136" s="657"/>
      <c r="C136" s="669"/>
      <c r="D136" s="549"/>
      <c r="E136" s="549"/>
      <c r="F136" s="584" t="s">
        <v>111</v>
      </c>
      <c r="G136" s="586"/>
      <c r="H136" s="586"/>
      <c r="I136" s="586"/>
      <c r="J136" s="585"/>
      <c r="K136" s="337">
        <f>'Dados e Benefícios'!$I$127</f>
        <v>0</v>
      </c>
      <c r="L136" s="337">
        <f>'Dados e Benefícios'!$I$127</f>
        <v>0</v>
      </c>
      <c r="M136" s="337">
        <f>'Dados e Benefícios'!$I$127</f>
        <v>0</v>
      </c>
      <c r="N136" s="280">
        <f>ROUND(($C$133/(1-'Dados e Benefícios'!$I$130))*K136,2)</f>
        <v>0</v>
      </c>
      <c r="O136" s="280">
        <f>ROUND(($D$133/(1-'Dados e Benefícios'!$I$133))*L136,2)</f>
        <v>0</v>
      </c>
      <c r="P136" s="280">
        <f>ROUND(($E$133/(1-'Dados e Benefícios'!$I$136))*M136,2)</f>
        <v>0</v>
      </c>
    </row>
    <row r="137" spans="1:17" s="213" customFormat="1" ht="20" customHeight="1" x14ac:dyDescent="0.35">
      <c r="A137" s="645"/>
      <c r="B137" s="587" t="s">
        <v>146</v>
      </c>
      <c r="C137" s="587"/>
      <c r="D137" s="587"/>
      <c r="E137" s="587"/>
      <c r="F137" s="587"/>
      <c r="G137" s="587"/>
      <c r="H137" s="587"/>
      <c r="I137" s="587"/>
      <c r="J137" s="587"/>
      <c r="K137" s="587"/>
      <c r="L137" s="587"/>
      <c r="M137" s="587"/>
      <c r="N137" s="484">
        <f>SUM(N131,N133,N134,N135,N136)</f>
        <v>3.59</v>
      </c>
      <c r="O137" s="484">
        <f t="shared" ref="O137:P137" si="25">SUM(O131,O133,O134,O135,O136)</f>
        <v>3.59</v>
      </c>
      <c r="P137" s="484">
        <f t="shared" si="25"/>
        <v>3.3</v>
      </c>
    </row>
    <row r="138" spans="1:17" s="213" customFormat="1" ht="24" customHeight="1" x14ac:dyDescent="0.35">
      <c r="A138" s="588" t="s">
        <v>114</v>
      </c>
      <c r="B138" s="589"/>
      <c r="C138" s="589"/>
      <c r="D138" s="589"/>
      <c r="E138" s="589"/>
      <c r="F138" s="589"/>
      <c r="G138" s="589"/>
      <c r="H138" s="589"/>
      <c r="I138" s="589"/>
      <c r="J138" s="589"/>
      <c r="K138" s="589"/>
      <c r="L138" s="589"/>
      <c r="M138" s="590"/>
      <c r="N138" s="462">
        <f>ROUND(SUM(N137,N130,N129),2)</f>
        <v>3.59</v>
      </c>
      <c r="O138" s="462">
        <f t="shared" ref="O138:P138" si="26">ROUND(SUM(O137,O130,O129),2)</f>
        <v>3.59</v>
      </c>
      <c r="P138" s="462">
        <f t="shared" si="26"/>
        <v>3.3</v>
      </c>
      <c r="Q138" s="380"/>
    </row>
    <row r="139" spans="1:17" s="213" customFormat="1" ht="14" customHeight="1" x14ac:dyDescent="0.35">
      <c r="A139" s="580"/>
      <c r="B139" s="580"/>
      <c r="C139" s="580"/>
      <c r="D139" s="580"/>
      <c r="E139" s="580"/>
      <c r="F139" s="580"/>
      <c r="G139" s="580"/>
      <c r="H139" s="580"/>
      <c r="I139" s="580"/>
      <c r="J139" s="580"/>
      <c r="K139" s="580"/>
      <c r="L139" s="580"/>
      <c r="M139" s="580"/>
      <c r="N139" s="580"/>
      <c r="O139" s="580"/>
      <c r="P139" s="580"/>
    </row>
    <row r="140" spans="1:17" s="213" customFormat="1" ht="27.5" customHeight="1" x14ac:dyDescent="0.35">
      <c r="A140" s="581" t="s">
        <v>115</v>
      </c>
      <c r="B140" s="582"/>
      <c r="C140" s="582"/>
      <c r="D140" s="582"/>
      <c r="E140" s="582"/>
      <c r="F140" s="582"/>
      <c r="G140" s="582"/>
      <c r="H140" s="582"/>
      <c r="I140" s="582"/>
      <c r="J140" s="582"/>
      <c r="K140" s="582"/>
      <c r="L140" s="582"/>
      <c r="M140" s="582"/>
      <c r="N140" s="582"/>
      <c r="O140" s="582"/>
      <c r="P140" s="583"/>
    </row>
    <row r="141" spans="1:17" s="213" customFormat="1" ht="25" customHeight="1" x14ac:dyDescent="0.35">
      <c r="A141" s="445"/>
      <c r="B141" s="446"/>
      <c r="C141" s="446"/>
      <c r="D141" s="446"/>
      <c r="E141" s="446"/>
      <c r="F141" s="446"/>
      <c r="G141" s="446"/>
      <c r="H141" s="447"/>
      <c r="I141" s="447"/>
      <c r="J141" s="447"/>
      <c r="K141" s="448"/>
      <c r="L141" s="448"/>
      <c r="M141" s="449"/>
      <c r="N141" s="439" t="s">
        <v>269</v>
      </c>
      <c r="O141" s="439" t="s">
        <v>270</v>
      </c>
      <c r="P141" s="439" t="s">
        <v>271</v>
      </c>
    </row>
    <row r="142" spans="1:17" s="213" customFormat="1" ht="20" customHeight="1" x14ac:dyDescent="0.35">
      <c r="A142" s="402" t="s">
        <v>19</v>
      </c>
      <c r="B142" s="403" t="s">
        <v>116</v>
      </c>
      <c r="C142" s="317"/>
      <c r="D142" s="317"/>
      <c r="E142" s="317"/>
      <c r="F142" s="317"/>
      <c r="G142" s="317"/>
      <c r="H142" s="379"/>
      <c r="I142" s="379"/>
      <c r="J142" s="379"/>
      <c r="K142" s="436"/>
      <c r="L142" s="436"/>
      <c r="M142" s="437"/>
      <c r="N142" s="485">
        <f>N34</f>
        <v>0</v>
      </c>
      <c r="O142" s="485">
        <f t="shared" ref="O142:P142" si="27">O34</f>
        <v>0</v>
      </c>
      <c r="P142" s="485">
        <f t="shared" si="27"/>
        <v>0</v>
      </c>
    </row>
    <row r="143" spans="1:17" s="213" customFormat="1" ht="20" customHeight="1" x14ac:dyDescent="0.35">
      <c r="A143" s="407" t="s">
        <v>21</v>
      </c>
      <c r="B143" s="403" t="s">
        <v>117</v>
      </c>
      <c r="C143" s="317"/>
      <c r="D143" s="317"/>
      <c r="E143" s="317"/>
      <c r="F143" s="317"/>
      <c r="G143" s="317"/>
      <c r="H143" s="379"/>
      <c r="I143" s="379"/>
      <c r="J143" s="379"/>
      <c r="K143" s="436"/>
      <c r="L143" s="436"/>
      <c r="M143" s="437"/>
      <c r="N143" s="485">
        <f>N65</f>
        <v>21.6</v>
      </c>
      <c r="O143" s="485">
        <f t="shared" ref="O143:P143" si="28">O65</f>
        <v>21.6</v>
      </c>
      <c r="P143" s="485">
        <f t="shared" si="28"/>
        <v>21.6</v>
      </c>
    </row>
    <row r="144" spans="1:17" s="213" customFormat="1" ht="20" customHeight="1" x14ac:dyDescent="0.35">
      <c r="A144" s="407" t="s">
        <v>23</v>
      </c>
      <c r="B144" s="403" t="s">
        <v>118</v>
      </c>
      <c r="C144" s="317"/>
      <c r="D144" s="317"/>
      <c r="E144" s="317"/>
      <c r="F144" s="317"/>
      <c r="G144" s="317"/>
      <c r="H144" s="379"/>
      <c r="I144" s="379"/>
      <c r="J144" s="379"/>
      <c r="K144" s="436"/>
      <c r="L144" s="436"/>
      <c r="M144" s="437"/>
      <c r="N144" s="485">
        <f>N76</f>
        <v>0</v>
      </c>
      <c r="O144" s="485">
        <f t="shared" ref="O144:P144" si="29">O76</f>
        <v>0</v>
      </c>
      <c r="P144" s="485">
        <f t="shared" si="29"/>
        <v>0</v>
      </c>
    </row>
    <row r="145" spans="1:17" s="213" customFormat="1" ht="20" customHeight="1" x14ac:dyDescent="0.35">
      <c r="A145" s="407" t="s">
        <v>25</v>
      </c>
      <c r="B145" s="403" t="s">
        <v>119</v>
      </c>
      <c r="C145" s="317"/>
      <c r="D145" s="317"/>
      <c r="E145" s="317"/>
      <c r="F145" s="317"/>
      <c r="G145" s="317"/>
      <c r="H145" s="379"/>
      <c r="I145" s="379"/>
      <c r="J145" s="379"/>
      <c r="K145" s="436"/>
      <c r="L145" s="436"/>
      <c r="M145" s="437"/>
      <c r="N145" s="486">
        <f>N117</f>
        <v>0</v>
      </c>
      <c r="O145" s="486">
        <f t="shared" ref="O145:P145" si="30">O117</f>
        <v>0</v>
      </c>
      <c r="P145" s="486">
        <f t="shared" si="30"/>
        <v>0</v>
      </c>
    </row>
    <row r="146" spans="1:17" s="213" customFormat="1" ht="20" customHeight="1" x14ac:dyDescent="0.35">
      <c r="A146" s="407" t="s">
        <v>27</v>
      </c>
      <c r="B146" s="403" t="s">
        <v>120</v>
      </c>
      <c r="C146" s="317"/>
      <c r="D146" s="317"/>
      <c r="E146" s="317"/>
      <c r="F146" s="317"/>
      <c r="G146" s="317"/>
      <c r="H146" s="379"/>
      <c r="I146" s="379"/>
      <c r="J146" s="379"/>
      <c r="K146" s="436"/>
      <c r="L146" s="436"/>
      <c r="M146" s="437"/>
      <c r="N146" s="485">
        <f>N123</f>
        <v>0</v>
      </c>
      <c r="O146" s="485">
        <f t="shared" ref="O146:P146" si="31">O123</f>
        <v>0</v>
      </c>
      <c r="P146" s="485">
        <f t="shared" si="31"/>
        <v>0</v>
      </c>
    </row>
    <row r="147" spans="1:17" s="213" customFormat="1" ht="20" customHeight="1" x14ac:dyDescent="0.35">
      <c r="A147" s="407" t="s">
        <v>29</v>
      </c>
      <c r="B147" s="403" t="s">
        <v>121</v>
      </c>
      <c r="C147" s="317"/>
      <c r="D147" s="317"/>
      <c r="E147" s="317"/>
      <c r="F147" s="317"/>
      <c r="G147" s="317"/>
      <c r="H147" s="379"/>
      <c r="I147" s="379"/>
      <c r="J147" s="379"/>
      <c r="K147" s="379"/>
      <c r="L147" s="436"/>
      <c r="M147" s="437"/>
      <c r="N147" s="485">
        <f>N138</f>
        <v>3.59</v>
      </c>
      <c r="O147" s="485">
        <f t="shared" ref="O147:P147" si="32">O138</f>
        <v>3.59</v>
      </c>
      <c r="P147" s="485">
        <f t="shared" si="32"/>
        <v>3.3</v>
      </c>
    </row>
    <row r="148" spans="1:17" s="213" customFormat="1" ht="27.5" customHeight="1" x14ac:dyDescent="0.35">
      <c r="A148" s="570" t="s">
        <v>122</v>
      </c>
      <c r="B148" s="571"/>
      <c r="C148" s="571"/>
      <c r="D148" s="571"/>
      <c r="E148" s="571"/>
      <c r="F148" s="571"/>
      <c r="G148" s="571"/>
      <c r="H148" s="571"/>
      <c r="I148" s="571"/>
      <c r="J148" s="571"/>
      <c r="K148" s="571"/>
      <c r="L148" s="571"/>
      <c r="M148" s="572"/>
      <c r="N148" s="487">
        <f>SUM(N142:N147)</f>
        <v>25.19</v>
      </c>
      <c r="O148" s="487">
        <f t="shared" ref="O148:P148" si="33">SUM(O142:O147)</f>
        <v>25.19</v>
      </c>
      <c r="P148" s="487">
        <f t="shared" si="33"/>
        <v>24.900000000000002</v>
      </c>
      <c r="Q148" s="380"/>
    </row>
    <row r="149" spans="1:17" s="213" customFormat="1" ht="15" customHeight="1" x14ac:dyDescent="0.35">
      <c r="A149" s="591"/>
      <c r="B149" s="592"/>
      <c r="C149" s="592"/>
      <c r="D149" s="592"/>
      <c r="E149" s="592"/>
      <c r="F149" s="592"/>
      <c r="G149" s="592"/>
      <c r="H149" s="592"/>
      <c r="I149" s="450"/>
      <c r="J149" s="450"/>
      <c r="K149" s="436"/>
      <c r="L149" s="436"/>
      <c r="M149" s="436"/>
      <c r="N149" s="436"/>
      <c r="O149" s="436"/>
      <c r="P149" s="437"/>
    </row>
    <row r="150" spans="1:17" s="213" customFormat="1" ht="39.5" customHeight="1" x14ac:dyDescent="0.35">
      <c r="A150" s="573" t="s">
        <v>123</v>
      </c>
      <c r="B150" s="574"/>
      <c r="C150" s="574"/>
      <c r="D150" s="574"/>
      <c r="E150" s="574"/>
      <c r="F150" s="574"/>
      <c r="G150" s="574"/>
      <c r="H150" s="574"/>
      <c r="I150" s="574"/>
      <c r="J150" s="574"/>
      <c r="K150" s="574"/>
      <c r="L150" s="574"/>
      <c r="M150" s="574"/>
      <c r="N150" s="574"/>
      <c r="O150" s="574"/>
      <c r="P150" s="574"/>
    </row>
    <row r="151" spans="1:17" s="213" customFormat="1" ht="38.25" customHeight="1" x14ac:dyDescent="0.35">
      <c r="A151" s="575" t="str">
        <f>A3</f>
        <v>Contratação de Serviço de Apoio Administrativo e Operacional para as Unidades da Receita Federal do Brasil pertencentes à DRF-NITERÓI (DRF-NIT)</v>
      </c>
      <c r="B151" s="576"/>
      <c r="C151" s="576"/>
      <c r="D151" s="576"/>
      <c r="E151" s="576"/>
      <c r="F151" s="576"/>
      <c r="G151" s="576"/>
      <c r="H151" s="576"/>
      <c r="I151" s="576"/>
      <c r="J151" s="576"/>
      <c r="K151" s="576"/>
      <c r="L151" s="576"/>
      <c r="M151" s="576"/>
      <c r="N151" s="576"/>
      <c r="O151" s="576"/>
      <c r="P151" s="576"/>
    </row>
    <row r="152" spans="1:17" s="213" customFormat="1" ht="27.5" customHeight="1" x14ac:dyDescent="0.35">
      <c r="A152" s="577"/>
      <c r="B152" s="578"/>
      <c r="C152" s="578"/>
      <c r="D152" s="578"/>
      <c r="E152" s="578"/>
      <c r="F152" s="578"/>
      <c r="G152" s="578"/>
      <c r="H152" s="578"/>
      <c r="I152" s="578"/>
      <c r="J152" s="578"/>
      <c r="K152" s="578"/>
      <c r="L152" s="578"/>
      <c r="M152" s="579"/>
      <c r="N152" s="439" t="s">
        <v>269</v>
      </c>
      <c r="O152" s="439" t="s">
        <v>270</v>
      </c>
      <c r="P152" s="439" t="s">
        <v>271</v>
      </c>
    </row>
    <row r="153" spans="1:17" s="213" customFormat="1" ht="21" customHeight="1" x14ac:dyDescent="0.35">
      <c r="A153" s="451" t="s">
        <v>124</v>
      </c>
      <c r="B153" s="452"/>
      <c r="C153" s="452"/>
      <c r="D153" s="452"/>
      <c r="E153" s="452"/>
      <c r="F153" s="452"/>
      <c r="G153" s="452"/>
      <c r="H153" s="382"/>
      <c r="I153" s="382"/>
      <c r="J153" s="382"/>
      <c r="K153" s="453"/>
      <c r="L153" s="453"/>
      <c r="M153" s="454"/>
      <c r="N153" s="485">
        <f>N148</f>
        <v>25.19</v>
      </c>
      <c r="O153" s="485">
        <f t="shared" ref="O153:P153" si="34">O148</f>
        <v>25.19</v>
      </c>
      <c r="P153" s="485">
        <f t="shared" si="34"/>
        <v>24.900000000000002</v>
      </c>
    </row>
    <row r="154" spans="1:17" s="213" customFormat="1" ht="21" customHeight="1" x14ac:dyDescent="0.35">
      <c r="A154" s="451" t="s">
        <v>125</v>
      </c>
      <c r="B154" s="452"/>
      <c r="C154" s="452"/>
      <c r="D154" s="452"/>
      <c r="E154" s="452"/>
      <c r="F154" s="452"/>
      <c r="G154" s="452"/>
      <c r="H154" s="382"/>
      <c r="I154" s="382"/>
      <c r="J154" s="382"/>
      <c r="K154" s="453"/>
      <c r="L154" s="453"/>
      <c r="M154" s="454"/>
      <c r="N154" s="459">
        <v>1</v>
      </c>
      <c r="O154" s="459">
        <v>1</v>
      </c>
      <c r="P154" s="459">
        <v>1</v>
      </c>
    </row>
    <row r="155" spans="1:17" s="213" customFormat="1" ht="21" customHeight="1" x14ac:dyDescent="0.35">
      <c r="A155" s="451" t="s">
        <v>147</v>
      </c>
      <c r="B155" s="452"/>
      <c r="C155" s="452"/>
      <c r="D155" s="452"/>
      <c r="E155" s="452"/>
      <c r="F155" s="452"/>
      <c r="G155" s="452"/>
      <c r="H155" s="382"/>
      <c r="I155" s="382"/>
      <c r="J155" s="382"/>
      <c r="K155" s="453"/>
      <c r="L155" s="453"/>
      <c r="M155" s="454"/>
      <c r="N155" s="485">
        <f>N154*N153</f>
        <v>25.19</v>
      </c>
      <c r="O155" s="485">
        <f t="shared" ref="O155:P155" si="35">O154*O153</f>
        <v>25.19</v>
      </c>
      <c r="P155" s="485">
        <f t="shared" si="35"/>
        <v>24.900000000000002</v>
      </c>
    </row>
    <row r="156" spans="1:17" s="213" customFormat="1" ht="21" customHeight="1" x14ac:dyDescent="0.35">
      <c r="A156" s="455" t="s">
        <v>126</v>
      </c>
      <c r="B156" s="456"/>
      <c r="C156" s="456"/>
      <c r="D156" s="456"/>
      <c r="E156" s="456"/>
      <c r="F156" s="456"/>
      <c r="G156" s="456"/>
      <c r="H156" s="379"/>
      <c r="I156" s="379"/>
      <c r="J156" s="379"/>
      <c r="K156" s="436"/>
      <c r="L156" s="436"/>
      <c r="M156" s="437"/>
      <c r="N156" s="488">
        <f>N26</f>
        <v>6</v>
      </c>
      <c r="O156" s="488">
        <f t="shared" ref="O156:P156" si="36">O26</f>
        <v>3</v>
      </c>
      <c r="P156" s="488">
        <f t="shared" si="36"/>
        <v>2</v>
      </c>
    </row>
    <row r="157" spans="1:17" s="213" customFormat="1" ht="30" customHeight="1" x14ac:dyDescent="0.35">
      <c r="A157" s="564" t="s">
        <v>127</v>
      </c>
      <c r="B157" s="565"/>
      <c r="C157" s="565"/>
      <c r="D157" s="565"/>
      <c r="E157" s="565"/>
      <c r="F157" s="565"/>
      <c r="G157" s="565"/>
      <c r="H157" s="565"/>
      <c r="I157" s="565"/>
      <c r="J157" s="565"/>
      <c r="K157" s="565"/>
      <c r="L157" s="565"/>
      <c r="M157" s="566"/>
      <c r="N157" s="489">
        <f>ROUND(N156*N155,2)</f>
        <v>151.13999999999999</v>
      </c>
      <c r="O157" s="489">
        <f t="shared" ref="O157:P157" si="37">ROUND(O156*O155,2)</f>
        <v>75.569999999999993</v>
      </c>
      <c r="P157" s="489">
        <f t="shared" si="37"/>
        <v>49.8</v>
      </c>
    </row>
    <row r="158" spans="1:17" s="213" customFormat="1" ht="6" customHeight="1" x14ac:dyDescent="0.35">
      <c r="A158" s="457"/>
      <c r="B158" s="458"/>
      <c r="C158" s="458"/>
      <c r="D158" s="458"/>
      <c r="E158" s="458"/>
      <c r="F158" s="458"/>
      <c r="G158" s="458"/>
      <c r="H158" s="458"/>
      <c r="I158" s="458"/>
      <c r="J158" s="458"/>
      <c r="K158" s="436"/>
      <c r="L158" s="436"/>
      <c r="M158" s="436"/>
      <c r="N158" s="436"/>
      <c r="O158" s="436"/>
      <c r="P158" s="436"/>
    </row>
    <row r="159" spans="1:17" s="213" customFormat="1" ht="30" customHeight="1" x14ac:dyDescent="0.35">
      <c r="A159" s="567" t="s">
        <v>268</v>
      </c>
      <c r="B159" s="568"/>
      <c r="C159" s="568"/>
      <c r="D159" s="568"/>
      <c r="E159" s="568"/>
      <c r="F159" s="568"/>
      <c r="G159" s="568"/>
      <c r="H159" s="568"/>
      <c r="I159" s="568"/>
      <c r="J159" s="568"/>
      <c r="K159" s="568"/>
      <c r="L159" s="568"/>
      <c r="M159" s="569"/>
      <c r="N159" s="490">
        <f>ROUND(N157*$E$14,2)</f>
        <v>9068.4</v>
      </c>
      <c r="O159" s="490">
        <f t="shared" ref="O159:P159" si="38">ROUND(O157*$E$14,2)</f>
        <v>4534.2</v>
      </c>
      <c r="P159" s="490">
        <f t="shared" si="38"/>
        <v>2988</v>
      </c>
      <c r="Q159" s="380"/>
    </row>
  </sheetData>
  <sheetProtection algorithmName="SHA-512" hashValue="60XZMKhszwX9tL3c6D05CshQA/p/v41iwuvtrn+yjH9pQSS5tU17ltUOPAhcOyTKtqcwMLgMsp3O0NzfSnmOCQ==" saltValue="RAUs65iPUsM+dXkgmFS8VQ==" spinCount="100000" sheet="1" objects="1" scenarios="1"/>
  <mergeCells count="271">
    <mergeCell ref="K109:M109"/>
    <mergeCell ref="B108:J108"/>
    <mergeCell ref="B109:J109"/>
    <mergeCell ref="A112:P112"/>
    <mergeCell ref="A119:P119"/>
    <mergeCell ref="C133:C136"/>
    <mergeCell ref="D133:D136"/>
    <mergeCell ref="E133:E136"/>
    <mergeCell ref="B131:B136"/>
    <mergeCell ref="F131:G134"/>
    <mergeCell ref="F129:G129"/>
    <mergeCell ref="F130:G130"/>
    <mergeCell ref="F135:G135"/>
    <mergeCell ref="A131:A137"/>
    <mergeCell ref="K131:K132"/>
    <mergeCell ref="L131:L132"/>
    <mergeCell ref="M131:M132"/>
    <mergeCell ref="B137:M137"/>
    <mergeCell ref="H133:J133"/>
    <mergeCell ref="H134:J134"/>
    <mergeCell ref="H135:J135"/>
    <mergeCell ref="F136:J136"/>
    <mergeCell ref="B114:M114"/>
    <mergeCell ref="K127:M127"/>
    <mergeCell ref="N103:N104"/>
    <mergeCell ref="O101:O102"/>
    <mergeCell ref="O103:O104"/>
    <mergeCell ref="P101:P102"/>
    <mergeCell ref="P103:P104"/>
    <mergeCell ref="N95:N96"/>
    <mergeCell ref="N97:N98"/>
    <mergeCell ref="N99:N100"/>
    <mergeCell ref="K108:M108"/>
    <mergeCell ref="O95:O96"/>
    <mergeCell ref="O97:O98"/>
    <mergeCell ref="K103:M103"/>
    <mergeCell ref="K104:M104"/>
    <mergeCell ref="K96:M96"/>
    <mergeCell ref="K97:M97"/>
    <mergeCell ref="K98:M98"/>
    <mergeCell ref="K99:M99"/>
    <mergeCell ref="N81:N82"/>
    <mergeCell ref="O81:O82"/>
    <mergeCell ref="P95:P96"/>
    <mergeCell ref="P97:P98"/>
    <mergeCell ref="O99:O100"/>
    <mergeCell ref="P99:P100"/>
    <mergeCell ref="N101:N102"/>
    <mergeCell ref="K100:M100"/>
    <mergeCell ref="K101:M101"/>
    <mergeCell ref="K102:M102"/>
    <mergeCell ref="P81:P82"/>
    <mergeCell ref="N83:N84"/>
    <mergeCell ref="N85:N86"/>
    <mergeCell ref="N87:N88"/>
    <mergeCell ref="N89:N90"/>
    <mergeCell ref="N91:N92"/>
    <mergeCell ref="N93:N94"/>
    <mergeCell ref="P83:P84"/>
    <mergeCell ref="P85:P86"/>
    <mergeCell ref="P87:P88"/>
    <mergeCell ref="P89:P90"/>
    <mergeCell ref="P91:P92"/>
    <mergeCell ref="P93:P94"/>
    <mergeCell ref="O83:O84"/>
    <mergeCell ref="O85:O86"/>
    <mergeCell ref="O87:O88"/>
    <mergeCell ref="O89:O90"/>
    <mergeCell ref="O91:O92"/>
    <mergeCell ref="O93:O94"/>
    <mergeCell ref="K93:M93"/>
    <mergeCell ref="I94:J94"/>
    <mergeCell ref="I95:J95"/>
    <mergeCell ref="K94:M94"/>
    <mergeCell ref="K95:M95"/>
    <mergeCell ref="K88:M88"/>
    <mergeCell ref="K89:M89"/>
    <mergeCell ref="K91:M91"/>
    <mergeCell ref="K92:M92"/>
    <mergeCell ref="G103:H103"/>
    <mergeCell ref="G104:H104"/>
    <mergeCell ref="I81:J81"/>
    <mergeCell ref="I82:J82"/>
    <mergeCell ref="I83:J83"/>
    <mergeCell ref="I84:J84"/>
    <mergeCell ref="I85:J85"/>
    <mergeCell ref="I86:J86"/>
    <mergeCell ref="I87:J87"/>
    <mergeCell ref="I88:J88"/>
    <mergeCell ref="I89:J89"/>
    <mergeCell ref="I90:J90"/>
    <mergeCell ref="I96:J96"/>
    <mergeCell ref="I97:J97"/>
    <mergeCell ref="I98:J98"/>
    <mergeCell ref="I99:J99"/>
    <mergeCell ref="I100:J100"/>
    <mergeCell ref="I101:J101"/>
    <mergeCell ref="I102:J102"/>
    <mergeCell ref="I103:J103"/>
    <mergeCell ref="I104:J104"/>
    <mergeCell ref="I91:J91"/>
    <mergeCell ref="I92:J92"/>
    <mergeCell ref="I93:J93"/>
    <mergeCell ref="E103:F103"/>
    <mergeCell ref="E104:F104"/>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N70:N71"/>
    <mergeCell ref="O70:O71"/>
    <mergeCell ref="P70:P71"/>
    <mergeCell ref="A78:P78"/>
    <mergeCell ref="A67:P67"/>
    <mergeCell ref="B81:D82"/>
    <mergeCell ref="B83:D84"/>
    <mergeCell ref="B85:D86"/>
    <mergeCell ref="B87:D88"/>
    <mergeCell ref="E81:F81"/>
    <mergeCell ref="E82:F82"/>
    <mergeCell ref="E83:F83"/>
    <mergeCell ref="E84:F84"/>
    <mergeCell ref="E85:F85"/>
    <mergeCell ref="E86:F86"/>
    <mergeCell ref="E87:F87"/>
    <mergeCell ref="E88:F88"/>
    <mergeCell ref="K81:M81"/>
    <mergeCell ref="K82:M82"/>
    <mergeCell ref="K83:M83"/>
    <mergeCell ref="K84:M84"/>
    <mergeCell ref="K85:M85"/>
    <mergeCell ref="K86:M86"/>
    <mergeCell ref="K87:M87"/>
    <mergeCell ref="A29:M30"/>
    <mergeCell ref="A11:P11"/>
    <mergeCell ref="A13:C14"/>
    <mergeCell ref="A1:P1"/>
    <mergeCell ref="A3:P3"/>
    <mergeCell ref="F5:G5"/>
    <mergeCell ref="A7:C7"/>
    <mergeCell ref="D7:P7"/>
    <mergeCell ref="A9:P9"/>
    <mergeCell ref="A5:C5"/>
    <mergeCell ref="O5:P5"/>
    <mergeCell ref="L5:M5"/>
    <mergeCell ref="J5:K5"/>
    <mergeCell ref="H5:I5"/>
    <mergeCell ref="D5:E5"/>
    <mergeCell ref="A16:P16"/>
    <mergeCell ref="A28:P28"/>
    <mergeCell ref="K41:M41"/>
    <mergeCell ref="K42:M42"/>
    <mergeCell ref="A43:H43"/>
    <mergeCell ref="K45:M45"/>
    <mergeCell ref="K39:M39"/>
    <mergeCell ref="K40:M40"/>
    <mergeCell ref="B31:M31"/>
    <mergeCell ref="B32:M32"/>
    <mergeCell ref="B33:M33"/>
    <mergeCell ref="A34:M34"/>
    <mergeCell ref="A38:P38"/>
    <mergeCell ref="B40:J40"/>
    <mergeCell ref="B41:J41"/>
    <mergeCell ref="A36:P36"/>
    <mergeCell ref="A42:J42"/>
    <mergeCell ref="A44:P44"/>
    <mergeCell ref="A45:J45"/>
    <mergeCell ref="K51:M51"/>
    <mergeCell ref="K52:M52"/>
    <mergeCell ref="K53:M53"/>
    <mergeCell ref="K54:M54"/>
    <mergeCell ref="K46:M46"/>
    <mergeCell ref="K47:M47"/>
    <mergeCell ref="K48:M48"/>
    <mergeCell ref="K49:M49"/>
    <mergeCell ref="K50:M50"/>
    <mergeCell ref="A70:A71"/>
    <mergeCell ref="B70:M70"/>
    <mergeCell ref="K71:M71"/>
    <mergeCell ref="B72:M72"/>
    <mergeCell ref="B73:M73"/>
    <mergeCell ref="A64:M64"/>
    <mergeCell ref="A65:M65"/>
    <mergeCell ref="A68:M69"/>
    <mergeCell ref="B71:J71"/>
    <mergeCell ref="B74:M74"/>
    <mergeCell ref="B75:M75"/>
    <mergeCell ref="A76:M76"/>
    <mergeCell ref="A79:M80"/>
    <mergeCell ref="A85:A86"/>
    <mergeCell ref="A81:A82"/>
    <mergeCell ref="A83:A84"/>
    <mergeCell ref="A87:A88"/>
    <mergeCell ref="A89:A90"/>
    <mergeCell ref="K90:M90"/>
    <mergeCell ref="B99:D100"/>
    <mergeCell ref="B101:D102"/>
    <mergeCell ref="A91:A92"/>
    <mergeCell ref="B89:D90"/>
    <mergeCell ref="B91:D92"/>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N127:N128"/>
    <mergeCell ref="O127:O128"/>
    <mergeCell ref="P127:P128"/>
    <mergeCell ref="A54:J54"/>
    <mergeCell ref="A56:P56"/>
    <mergeCell ref="B105:M105"/>
    <mergeCell ref="A106:M106"/>
    <mergeCell ref="B107:M107"/>
    <mergeCell ref="A103:A104"/>
    <mergeCell ref="B103:D104"/>
    <mergeCell ref="A123:M123"/>
    <mergeCell ref="A125:P125"/>
    <mergeCell ref="A115:M115"/>
    <mergeCell ref="A117:M117"/>
    <mergeCell ref="A120:M121"/>
    <mergeCell ref="A110:M110"/>
    <mergeCell ref="A101:A102"/>
    <mergeCell ref="A99:A100"/>
    <mergeCell ref="A97:A98"/>
    <mergeCell ref="A95:A96"/>
    <mergeCell ref="A93:A94"/>
    <mergeCell ref="B93:D94"/>
    <mergeCell ref="B95:D96"/>
    <mergeCell ref="B97:D98"/>
    <mergeCell ref="A157:M157"/>
    <mergeCell ref="A159:M159"/>
    <mergeCell ref="C131:E131"/>
    <mergeCell ref="A148:M148"/>
    <mergeCell ref="A149:H149"/>
    <mergeCell ref="A150:P150"/>
    <mergeCell ref="A151:P151"/>
    <mergeCell ref="A152:M152"/>
    <mergeCell ref="A138:M138"/>
    <mergeCell ref="A139:P139"/>
    <mergeCell ref="A140:P140"/>
    <mergeCell ref="H131:J132"/>
    <mergeCell ref="N131:N132"/>
    <mergeCell ref="O131:O132"/>
    <mergeCell ref="P131:P132"/>
  </mergeCells>
  <pageMargins left="0.63" right="0.22" top="0.62" bottom="0.78740157480314965" header="0.31496062992125984" footer="0.31496062992125984"/>
  <pageSetup paperSize="9" scale="34"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57"/>
  <sheetViews>
    <sheetView showGridLines="0" zoomScaleNormal="100" workbookViewId="0">
      <selection sqref="A1:N1"/>
    </sheetView>
  </sheetViews>
  <sheetFormatPr defaultColWidth="9.1796875" defaultRowHeight="15.5" x14ac:dyDescent="0.35"/>
  <cols>
    <col min="1" max="1" width="20.54296875" style="380" customWidth="1"/>
    <col min="2" max="2" width="16" style="380" customWidth="1"/>
    <col min="3" max="4" width="18.26953125" style="380" customWidth="1"/>
    <col min="5" max="5" width="12.81640625" style="380" customWidth="1"/>
    <col min="6" max="6" width="19.54296875" style="380" customWidth="1"/>
    <col min="7" max="7" width="21.7265625" style="380" customWidth="1"/>
    <col min="8" max="8" width="11.1796875" style="380" customWidth="1"/>
    <col min="9" max="9" width="9.1796875" style="380"/>
    <col min="10" max="10" width="10.81640625" style="380" customWidth="1"/>
    <col min="11" max="14" width="6.6328125" style="380" customWidth="1"/>
    <col min="15" max="15" width="2.7265625" style="380" customWidth="1"/>
    <col min="16" max="16" width="2.08984375" style="380" customWidth="1"/>
    <col min="17" max="17" width="11.08984375" style="380" hidden="1" customWidth="1"/>
    <col min="18" max="18" width="2" style="380" customWidth="1"/>
    <col min="19" max="16384" width="9.1796875" style="380"/>
  </cols>
  <sheetData>
    <row r="1" spans="1:19" s="187" customFormat="1" ht="40" customHeight="1" x14ac:dyDescent="0.35">
      <c r="A1" s="619" t="s">
        <v>332</v>
      </c>
      <c r="B1" s="619"/>
      <c r="C1" s="619"/>
      <c r="D1" s="619"/>
      <c r="E1" s="619"/>
      <c r="F1" s="619"/>
      <c r="G1" s="619"/>
      <c r="H1" s="619"/>
      <c r="I1" s="619"/>
      <c r="J1" s="619"/>
      <c r="K1" s="619"/>
      <c r="L1" s="619"/>
      <c r="M1" s="619"/>
      <c r="N1" s="619"/>
      <c r="O1" s="186"/>
      <c r="P1" s="186"/>
      <c r="Q1" s="186"/>
      <c r="R1" s="186"/>
    </row>
    <row r="2" spans="1:19" s="191" customFormat="1" ht="5.15" customHeight="1" x14ac:dyDescent="0.35">
      <c r="D2" s="189"/>
      <c r="E2" s="189"/>
      <c r="F2" s="189"/>
      <c r="G2" s="189"/>
      <c r="H2" s="189"/>
      <c r="I2" s="189"/>
      <c r="J2" s="189"/>
      <c r="K2" s="189"/>
      <c r="L2" s="189"/>
      <c r="M2" s="189"/>
      <c r="N2" s="189"/>
      <c r="O2" s="189"/>
      <c r="P2" s="189"/>
      <c r="Q2" s="189"/>
      <c r="R2" s="189"/>
    </row>
    <row r="3" spans="1:19"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620"/>
      <c r="N3" s="620"/>
      <c r="O3" s="192"/>
      <c r="P3" s="192"/>
      <c r="Q3" s="192"/>
      <c r="R3" s="192"/>
    </row>
    <row r="4" spans="1:19" s="198" customFormat="1" ht="5.15" customHeight="1" x14ac:dyDescent="0.35">
      <c r="D4" s="195"/>
      <c r="E4" s="195"/>
      <c r="F4" s="195"/>
      <c r="G4" s="195"/>
      <c r="H4" s="195"/>
      <c r="I4" s="195"/>
      <c r="J4" s="195"/>
      <c r="K4" s="195"/>
      <c r="L4" s="195"/>
      <c r="M4" s="195"/>
      <c r="N4" s="195"/>
      <c r="O4" s="195"/>
      <c r="P4" s="195"/>
      <c r="Q4" s="195"/>
      <c r="R4" s="197"/>
    </row>
    <row r="5" spans="1:19" s="206" customFormat="1" ht="35" customHeight="1" x14ac:dyDescent="0.35">
      <c r="A5" s="338" t="s">
        <v>211</v>
      </c>
      <c r="B5" s="284"/>
      <c r="C5" s="622" t="s">
        <v>212</v>
      </c>
      <c r="D5" s="622"/>
      <c r="E5" s="780"/>
      <c r="F5" s="780"/>
      <c r="G5" s="199" t="s">
        <v>213</v>
      </c>
      <c r="H5" s="894"/>
      <c r="I5" s="894"/>
      <c r="J5" s="199" t="s">
        <v>214</v>
      </c>
      <c r="K5" s="931"/>
      <c r="L5" s="931"/>
      <c r="M5" s="931"/>
      <c r="N5" s="931"/>
    </row>
    <row r="6" spans="1:19" s="211" customFormat="1" ht="5.15" customHeight="1" x14ac:dyDescent="0.35">
      <c r="A6" s="208"/>
      <c r="B6" s="208"/>
      <c r="C6" s="208"/>
      <c r="D6" s="208"/>
      <c r="E6" s="209"/>
      <c r="F6" s="209"/>
      <c r="G6" s="209"/>
      <c r="H6" s="209"/>
      <c r="I6" s="209"/>
      <c r="J6" s="209"/>
      <c r="K6" s="209"/>
      <c r="L6" s="209"/>
      <c r="M6" s="209"/>
      <c r="N6" s="209"/>
      <c r="O6" s="209"/>
      <c r="P6" s="209"/>
      <c r="Q6" s="209"/>
      <c r="R6" s="209"/>
    </row>
    <row r="7" spans="1:19" s="206" customFormat="1" ht="30" customHeight="1" x14ac:dyDescent="0.35">
      <c r="A7" s="636" t="s">
        <v>215</v>
      </c>
      <c r="B7" s="637"/>
      <c r="C7" s="638"/>
      <c r="D7" s="625"/>
      <c r="E7" s="625"/>
      <c r="F7" s="625"/>
      <c r="G7" s="625"/>
      <c r="H7" s="625"/>
      <c r="I7" s="625"/>
      <c r="J7" s="625"/>
      <c r="K7" s="625"/>
      <c r="L7" s="625"/>
      <c r="M7" s="625"/>
      <c r="N7" s="625"/>
      <c r="O7" s="202"/>
      <c r="P7" s="202"/>
      <c r="Q7" s="202"/>
    </row>
    <row r="8" spans="1:19" s="211" customFormat="1" ht="5.15" customHeight="1" x14ac:dyDescent="0.35">
      <c r="A8" s="208"/>
      <c r="B8" s="208"/>
      <c r="C8" s="208"/>
      <c r="D8" s="208"/>
      <c r="E8" s="209"/>
      <c r="F8" s="209"/>
      <c r="G8" s="209"/>
      <c r="H8" s="209"/>
      <c r="I8" s="209"/>
      <c r="J8" s="209"/>
      <c r="K8" s="209"/>
      <c r="L8" s="209"/>
      <c r="M8" s="209"/>
      <c r="N8" s="209"/>
      <c r="O8" s="209"/>
      <c r="P8" s="209"/>
      <c r="Q8" s="209"/>
      <c r="R8" s="209"/>
    </row>
    <row r="9" spans="1:19" s="213" customFormat="1" ht="39.5" customHeight="1" x14ac:dyDescent="0.35">
      <c r="A9" s="632" t="s">
        <v>129</v>
      </c>
      <c r="B9" s="632"/>
      <c r="C9" s="632"/>
      <c r="D9" s="632"/>
      <c r="E9" s="632"/>
      <c r="F9" s="632"/>
      <c r="G9" s="632"/>
      <c r="H9" s="632"/>
      <c r="I9" s="632"/>
      <c r="J9" s="632"/>
      <c r="K9" s="632"/>
      <c r="L9" s="632"/>
      <c r="M9" s="632"/>
      <c r="N9" s="632"/>
      <c r="O9" s="212"/>
      <c r="P9" s="212"/>
      <c r="Q9" s="212"/>
      <c r="R9" s="212"/>
    </row>
    <row r="10" spans="1:19" s="198" customFormat="1" ht="5" customHeight="1" x14ac:dyDescent="0.35">
      <c r="A10" s="195"/>
      <c r="B10" s="195"/>
      <c r="C10" s="195"/>
      <c r="D10" s="195"/>
      <c r="E10" s="195"/>
      <c r="F10" s="195"/>
      <c r="G10" s="195"/>
      <c r="H10" s="195"/>
      <c r="I10" s="195"/>
      <c r="J10" s="195"/>
      <c r="K10" s="195"/>
      <c r="L10" s="195"/>
      <c r="M10" s="195"/>
      <c r="N10" s="195"/>
      <c r="O10" s="195"/>
      <c r="P10" s="195"/>
      <c r="Q10" s="195"/>
      <c r="R10" s="197"/>
    </row>
    <row r="11" spans="1:19" s="213" customFormat="1" ht="34.5" customHeight="1" x14ac:dyDescent="0.35">
      <c r="A11" s="633" t="s">
        <v>242</v>
      </c>
      <c r="B11" s="633"/>
      <c r="C11" s="633"/>
      <c r="D11" s="633"/>
      <c r="E11" s="633"/>
      <c r="F11" s="633"/>
      <c r="G11" s="633"/>
      <c r="H11" s="633"/>
      <c r="I11" s="633"/>
      <c r="J11" s="633"/>
      <c r="K11" s="633"/>
      <c r="L11" s="633"/>
      <c r="M11" s="633"/>
      <c r="N11" s="633"/>
      <c r="O11" s="212"/>
      <c r="P11" s="212"/>
      <c r="Q11" s="212"/>
      <c r="R11" s="212"/>
    </row>
    <row r="12" spans="1:19" s="198" customFormat="1" ht="5" customHeight="1" x14ac:dyDescent="0.35">
      <c r="A12" s="195"/>
      <c r="B12" s="195"/>
      <c r="C12" s="195"/>
      <c r="D12" s="195"/>
      <c r="E12" s="195"/>
      <c r="F12" s="195"/>
      <c r="G12" s="195"/>
      <c r="H12" s="195"/>
      <c r="I12" s="195"/>
      <c r="J12" s="195"/>
      <c r="K12" s="195"/>
      <c r="L12" s="195"/>
      <c r="M12" s="195"/>
      <c r="N12" s="195"/>
      <c r="O12" s="195"/>
      <c r="P12" s="195"/>
      <c r="Q12" s="195"/>
      <c r="R12" s="197"/>
    </row>
    <row r="13" spans="1:19" s="213" customFormat="1" ht="28" customHeight="1" x14ac:dyDescent="0.35">
      <c r="A13" s="932" t="s">
        <v>258</v>
      </c>
      <c r="B13" s="782"/>
      <c r="C13" s="264" t="s">
        <v>259</v>
      </c>
      <c r="D13" s="277">
        <v>5</v>
      </c>
      <c r="E13" s="266"/>
      <c r="F13" s="266"/>
      <c r="G13" s="266"/>
      <c r="H13" s="266"/>
      <c r="I13" s="266"/>
      <c r="O13" s="255"/>
      <c r="P13" s="195"/>
      <c r="Q13" s="255"/>
      <c r="R13" s="267"/>
      <c r="S13" s="268"/>
    </row>
    <row r="14" spans="1:19" s="213" customFormat="1" ht="28" customHeight="1" x14ac:dyDescent="0.35">
      <c r="A14" s="933"/>
      <c r="B14" s="784"/>
      <c r="C14" s="264" t="s">
        <v>260</v>
      </c>
      <c r="D14" s="277">
        <f>D13*12</f>
        <v>60</v>
      </c>
      <c r="E14" s="266"/>
      <c r="F14" s="266"/>
      <c r="G14" s="266"/>
      <c r="H14" s="266"/>
      <c r="I14" s="266"/>
      <c r="O14" s="255"/>
      <c r="P14" s="195"/>
      <c r="Q14" s="255"/>
      <c r="R14" s="267"/>
      <c r="S14" s="268"/>
    </row>
    <row r="15" spans="1:19" s="213" customFormat="1" ht="5.5" customHeight="1" x14ac:dyDescent="0.35">
      <c r="A15" s="363"/>
      <c r="B15" s="363"/>
      <c r="C15" s="364"/>
      <c r="D15" s="265"/>
      <c r="E15" s="365"/>
      <c r="F15" s="365"/>
      <c r="G15" s="365"/>
      <c r="H15" s="365"/>
      <c r="I15" s="365"/>
      <c r="O15" s="255"/>
      <c r="P15" s="255"/>
      <c r="Q15" s="255"/>
      <c r="R15" s="366"/>
      <c r="S15" s="268"/>
    </row>
    <row r="16" spans="1:19" s="213" customFormat="1" ht="34.5" customHeight="1" x14ac:dyDescent="0.35">
      <c r="A16" s="635" t="s">
        <v>261</v>
      </c>
      <c r="B16" s="635"/>
      <c r="C16" s="635"/>
      <c r="D16" s="635"/>
      <c r="E16" s="635"/>
      <c r="F16" s="635"/>
      <c r="G16" s="635"/>
      <c r="H16" s="635"/>
      <c r="I16" s="635"/>
      <c r="J16" s="635"/>
      <c r="K16" s="635"/>
      <c r="L16" s="635"/>
      <c r="M16" s="635"/>
      <c r="N16" s="635"/>
      <c r="O16" s="212"/>
      <c r="P16" s="212"/>
      <c r="Q16" s="212"/>
      <c r="R16" s="212"/>
    </row>
    <row r="17" spans="1:14" s="371" customFormat="1" ht="20" customHeight="1" x14ac:dyDescent="0.35">
      <c r="A17" s="343" t="s">
        <v>19</v>
      </c>
      <c r="B17" s="367" t="s">
        <v>60</v>
      </c>
      <c r="C17" s="368"/>
      <c r="D17" s="368"/>
      <c r="E17" s="368"/>
      <c r="F17" s="368"/>
      <c r="G17" s="368"/>
      <c r="H17" s="368"/>
      <c r="I17" s="368"/>
      <c r="J17" s="369"/>
      <c r="K17" s="930" t="s">
        <v>269</v>
      </c>
      <c r="L17" s="930"/>
      <c r="M17" s="930"/>
      <c r="N17" s="930"/>
    </row>
    <row r="18" spans="1:14" s="371" customFormat="1" ht="20" customHeight="1" x14ac:dyDescent="0.35">
      <c r="A18" s="343" t="s">
        <v>21</v>
      </c>
      <c r="B18" s="372" t="s">
        <v>262</v>
      </c>
      <c r="C18" s="373"/>
      <c r="D18" s="373"/>
      <c r="E18" s="373"/>
      <c r="F18" s="373"/>
      <c r="G18" s="373"/>
      <c r="H18" s="373"/>
      <c r="I18" s="373"/>
      <c r="J18" s="374"/>
      <c r="K18" s="803">
        <f>'Postos e CCT'!H37</f>
        <v>0</v>
      </c>
      <c r="L18" s="803"/>
      <c r="M18" s="803"/>
      <c r="N18" s="803"/>
    </row>
    <row r="19" spans="1:14" s="371" customFormat="1" ht="20" customHeight="1" x14ac:dyDescent="0.35">
      <c r="A19" s="342" t="s">
        <v>23</v>
      </c>
      <c r="B19" s="367" t="s">
        <v>61</v>
      </c>
      <c r="C19" s="375"/>
      <c r="D19" s="376"/>
      <c r="E19" s="376"/>
      <c r="F19" s="376"/>
      <c r="G19" s="376"/>
      <c r="H19" s="376"/>
      <c r="I19" s="376"/>
      <c r="J19" s="377"/>
      <c r="K19" s="935">
        <f>'Postos e CCT'!M37</f>
        <v>0</v>
      </c>
      <c r="L19" s="803"/>
      <c r="M19" s="803"/>
      <c r="N19" s="803"/>
    </row>
    <row r="20" spans="1:14" s="371" customFormat="1" ht="20" customHeight="1" x14ac:dyDescent="0.35">
      <c r="A20" s="342" t="s">
        <v>25</v>
      </c>
      <c r="B20" s="367" t="s">
        <v>62</v>
      </c>
      <c r="C20" s="375"/>
      <c r="D20" s="368"/>
      <c r="E20" s="368"/>
      <c r="F20" s="368"/>
      <c r="G20" s="368"/>
      <c r="H20" s="368"/>
      <c r="I20" s="368"/>
      <c r="J20" s="369"/>
      <c r="K20" s="935">
        <f>'Postos e CCT'!J37</f>
        <v>0</v>
      </c>
      <c r="L20" s="803"/>
      <c r="M20" s="803"/>
      <c r="N20" s="803"/>
    </row>
    <row r="21" spans="1:14" s="371" customFormat="1" ht="20" customHeight="1" x14ac:dyDescent="0.35">
      <c r="A21" s="342" t="s">
        <v>27</v>
      </c>
      <c r="B21" s="367" t="s">
        <v>263</v>
      </c>
      <c r="C21" s="375"/>
      <c r="D21" s="368"/>
      <c r="E21" s="368"/>
      <c r="F21" s="368"/>
      <c r="G21" s="368"/>
      <c r="H21" s="368"/>
      <c r="I21" s="368"/>
      <c r="J21" s="369"/>
      <c r="K21" s="936">
        <f>'Postos e CCT'!H16</f>
        <v>40</v>
      </c>
      <c r="L21" s="936"/>
      <c r="M21" s="936"/>
      <c r="N21" s="935"/>
    </row>
    <row r="22" spans="1:14" s="371" customFormat="1" ht="20" customHeight="1" x14ac:dyDescent="0.35">
      <c r="A22" s="342" t="s">
        <v>29</v>
      </c>
      <c r="B22" s="367" t="s">
        <v>63</v>
      </c>
      <c r="C22" s="375"/>
      <c r="D22" s="368"/>
      <c r="E22" s="368"/>
      <c r="F22" s="368"/>
      <c r="G22" s="368"/>
      <c r="H22" s="368"/>
      <c r="I22" s="368"/>
      <c r="J22" s="369"/>
      <c r="K22" s="935" t="str">
        <f>'Postos e CCT'!H15</f>
        <v>4141-05</v>
      </c>
      <c r="L22" s="803"/>
      <c r="M22" s="803"/>
      <c r="N22" s="803"/>
    </row>
    <row r="23" spans="1:14" s="371" customFormat="1" ht="20" customHeight="1" x14ac:dyDescent="0.35">
      <c r="A23" s="342" t="s">
        <v>31</v>
      </c>
      <c r="B23" s="367" t="s">
        <v>64</v>
      </c>
      <c r="C23" s="375"/>
      <c r="D23" s="368"/>
      <c r="E23" s="368"/>
      <c r="F23" s="368"/>
      <c r="G23" s="368"/>
      <c r="H23" s="368"/>
      <c r="I23" s="368"/>
      <c r="J23" s="369"/>
      <c r="K23" s="935">
        <f>'Postos e CCT'!N37</f>
        <v>0</v>
      </c>
      <c r="L23" s="803"/>
      <c r="M23" s="803"/>
      <c r="N23" s="803"/>
    </row>
    <row r="24" spans="1:14" s="371" customFormat="1" ht="20" customHeight="1" x14ac:dyDescent="0.35">
      <c r="A24" s="378" t="s">
        <v>33</v>
      </c>
      <c r="B24" s="367" t="s">
        <v>65</v>
      </c>
      <c r="C24" s="375"/>
      <c r="D24" s="368"/>
      <c r="E24" s="368"/>
      <c r="F24" s="368"/>
      <c r="G24" s="368"/>
      <c r="H24" s="368"/>
      <c r="I24" s="368"/>
      <c r="J24" s="369"/>
      <c r="K24" s="937">
        <f>'Postos e CCT'!O37</f>
        <v>0</v>
      </c>
      <c r="L24" s="666"/>
      <c r="M24" s="666"/>
      <c r="N24" s="666"/>
    </row>
    <row r="25" spans="1:14" ht="20" customHeight="1" x14ac:dyDescent="0.35">
      <c r="A25" s="342" t="s">
        <v>53</v>
      </c>
      <c r="B25" s="367" t="s">
        <v>67</v>
      </c>
      <c r="C25" s="379"/>
      <c r="D25" s="368"/>
      <c r="E25" s="368"/>
      <c r="F25" s="368"/>
      <c r="G25" s="368"/>
      <c r="H25" s="368"/>
      <c r="I25" s="368"/>
      <c r="J25" s="369"/>
      <c r="K25" s="938" t="s">
        <v>140</v>
      </c>
      <c r="L25" s="939"/>
      <c r="M25" s="939"/>
      <c r="N25" s="939"/>
    </row>
    <row r="26" spans="1:14" ht="20" customHeight="1" x14ac:dyDescent="0.35">
      <c r="A26" s="342" t="s">
        <v>55</v>
      </c>
      <c r="B26" s="367" t="s">
        <v>68</v>
      </c>
      <c r="C26" s="379"/>
      <c r="D26" s="376"/>
      <c r="E26" s="376"/>
      <c r="F26" s="376"/>
      <c r="G26" s="376"/>
      <c r="H26" s="376"/>
      <c r="I26" s="376"/>
      <c r="J26" s="377"/>
      <c r="K26" s="940">
        <f>'Postos e CCT'!H26</f>
        <v>1</v>
      </c>
      <c r="L26" s="803"/>
      <c r="M26" s="803"/>
      <c r="N26" s="803"/>
    </row>
    <row r="27" spans="1:14" ht="8.25" customHeight="1" x14ac:dyDescent="0.3">
      <c r="A27" s="941"/>
      <c r="B27" s="942"/>
      <c r="C27" s="942"/>
      <c r="D27" s="942"/>
      <c r="E27" s="942"/>
      <c r="F27" s="942"/>
      <c r="G27" s="942"/>
      <c r="H27" s="942"/>
      <c r="I27" s="942"/>
      <c r="J27" s="942"/>
      <c r="K27" s="941"/>
      <c r="L27" s="941"/>
      <c r="M27" s="941"/>
      <c r="N27" s="941"/>
    </row>
    <row r="28" spans="1:14" ht="23.5" customHeight="1" x14ac:dyDescent="0.35">
      <c r="A28" s="943" t="s">
        <v>69</v>
      </c>
      <c r="B28" s="943"/>
      <c r="C28" s="943"/>
      <c r="D28" s="943"/>
      <c r="E28" s="943"/>
      <c r="F28" s="943"/>
      <c r="G28" s="943"/>
      <c r="H28" s="943"/>
      <c r="I28" s="943"/>
      <c r="J28" s="943"/>
      <c r="K28" s="943"/>
      <c r="L28" s="943"/>
      <c r="M28" s="943"/>
      <c r="N28" s="943"/>
    </row>
    <row r="29" spans="1:14" ht="25" customHeight="1" x14ac:dyDescent="0.35">
      <c r="A29" s="514"/>
      <c r="B29" s="514"/>
      <c r="C29" s="514"/>
      <c r="D29" s="514"/>
      <c r="E29" s="514"/>
      <c r="F29" s="514"/>
      <c r="G29" s="514"/>
      <c r="H29" s="514"/>
      <c r="I29" s="514"/>
      <c r="J29" s="514"/>
      <c r="K29" s="930" t="s">
        <v>269</v>
      </c>
      <c r="L29" s="930"/>
      <c r="M29" s="930"/>
      <c r="N29" s="930"/>
    </row>
    <row r="30" spans="1:14" ht="19.5" customHeight="1" x14ac:dyDescent="0.35">
      <c r="A30" s="514"/>
      <c r="B30" s="514"/>
      <c r="C30" s="514"/>
      <c r="D30" s="514"/>
      <c r="E30" s="514"/>
      <c r="F30" s="514"/>
      <c r="G30" s="514"/>
      <c r="H30" s="514"/>
      <c r="I30" s="514"/>
      <c r="J30" s="514"/>
      <c r="K30" s="607" t="s">
        <v>70</v>
      </c>
      <c r="L30" s="607"/>
      <c r="M30" s="607"/>
      <c r="N30" s="607"/>
    </row>
    <row r="31" spans="1:14" ht="20" customHeight="1" x14ac:dyDescent="0.35">
      <c r="A31" s="389" t="s">
        <v>19</v>
      </c>
      <c r="B31" s="629" t="s">
        <v>162</v>
      </c>
      <c r="C31" s="630"/>
      <c r="D31" s="630"/>
      <c r="E31" s="630"/>
      <c r="F31" s="630"/>
      <c r="G31" s="630"/>
      <c r="H31" s="630"/>
      <c r="I31" s="630"/>
      <c r="J31" s="631"/>
      <c r="K31" s="666">
        <f>K24</f>
        <v>0</v>
      </c>
      <c r="L31" s="666"/>
      <c r="M31" s="666"/>
      <c r="N31" s="666"/>
    </row>
    <row r="32" spans="1:14" ht="20" customHeight="1" x14ac:dyDescent="0.35">
      <c r="A32" s="343" t="s">
        <v>21</v>
      </c>
      <c r="B32" s="600" t="s">
        <v>71</v>
      </c>
      <c r="C32" s="600"/>
      <c r="D32" s="600"/>
      <c r="E32" s="600"/>
      <c r="F32" s="600"/>
      <c r="G32" s="600"/>
      <c r="H32" s="600"/>
      <c r="I32" s="600"/>
      <c r="J32" s="600"/>
      <c r="K32" s="856"/>
      <c r="L32" s="856"/>
      <c r="M32" s="856"/>
      <c r="N32" s="856"/>
    </row>
    <row r="33" spans="1:14" ht="20" customHeight="1" x14ac:dyDescent="0.35">
      <c r="A33" s="343" t="s">
        <v>23</v>
      </c>
      <c r="B33" s="600" t="s">
        <v>71</v>
      </c>
      <c r="C33" s="600"/>
      <c r="D33" s="600"/>
      <c r="E33" s="600"/>
      <c r="F33" s="600"/>
      <c r="G33" s="600"/>
      <c r="H33" s="600"/>
      <c r="I33" s="600"/>
      <c r="J33" s="600"/>
      <c r="K33" s="856"/>
      <c r="L33" s="856"/>
      <c r="M33" s="856"/>
      <c r="N33" s="856"/>
    </row>
    <row r="34" spans="1:14" ht="23.5" customHeight="1" x14ac:dyDescent="0.35">
      <c r="A34" s="601" t="s">
        <v>72</v>
      </c>
      <c r="B34" s="602"/>
      <c r="C34" s="602"/>
      <c r="D34" s="602"/>
      <c r="E34" s="602"/>
      <c r="F34" s="602"/>
      <c r="G34" s="602"/>
      <c r="H34" s="602"/>
      <c r="I34" s="602"/>
      <c r="J34" s="603"/>
      <c r="K34" s="944">
        <f>ROUND(SUM(K31:N33),2)</f>
        <v>0</v>
      </c>
      <c r="L34" s="944"/>
      <c r="M34" s="944"/>
      <c r="N34" s="944"/>
    </row>
    <row r="35" spans="1:14" ht="7.5" customHeight="1" x14ac:dyDescent="0.3">
      <c r="A35" s="942"/>
      <c r="B35" s="942"/>
      <c r="C35" s="942"/>
      <c r="D35" s="942"/>
      <c r="E35" s="942"/>
      <c r="F35" s="942"/>
      <c r="G35" s="942"/>
      <c r="H35" s="942"/>
      <c r="I35" s="942"/>
      <c r="J35" s="942"/>
      <c r="K35" s="941"/>
      <c r="L35" s="941"/>
      <c r="M35" s="941"/>
      <c r="N35" s="941"/>
    </row>
    <row r="36" spans="1:14" ht="23.5" customHeight="1" x14ac:dyDescent="0.35">
      <c r="A36" s="513" t="s">
        <v>73</v>
      </c>
      <c r="B36" s="513"/>
      <c r="C36" s="513"/>
      <c r="D36" s="513"/>
      <c r="E36" s="513"/>
      <c r="F36" s="513"/>
      <c r="G36" s="513"/>
      <c r="H36" s="513"/>
      <c r="I36" s="513"/>
      <c r="J36" s="513"/>
      <c r="K36" s="513"/>
      <c r="L36" s="513"/>
      <c r="M36" s="513"/>
      <c r="N36" s="513"/>
    </row>
    <row r="37" spans="1:14" ht="25" customHeight="1" x14ac:dyDescent="0.35">
      <c r="A37" s="392"/>
      <c r="B37" s="393"/>
      <c r="C37" s="393"/>
      <c r="D37" s="393"/>
      <c r="E37" s="393"/>
      <c r="F37" s="393"/>
      <c r="K37" s="930" t="s">
        <v>269</v>
      </c>
      <c r="L37" s="930"/>
      <c r="M37" s="930"/>
      <c r="N37" s="930"/>
    </row>
    <row r="38" spans="1:14" ht="20" customHeight="1" x14ac:dyDescent="0.35">
      <c r="A38" s="537" t="s">
        <v>74</v>
      </c>
      <c r="B38" s="537"/>
      <c r="C38" s="537"/>
      <c r="D38" s="537"/>
      <c r="E38" s="537"/>
      <c r="F38" s="537"/>
      <c r="G38" s="537"/>
      <c r="H38" s="537"/>
      <c r="I38" s="537"/>
      <c r="J38" s="537"/>
      <c r="K38" s="537"/>
      <c r="L38" s="537"/>
      <c r="M38" s="537"/>
      <c r="N38" s="537"/>
    </row>
    <row r="39" spans="1:14" ht="20" customHeight="1" x14ac:dyDescent="0.35">
      <c r="A39" s="527"/>
      <c r="B39" s="527"/>
      <c r="C39" s="527"/>
      <c r="D39" s="527"/>
      <c r="E39" s="527"/>
      <c r="F39" s="527"/>
      <c r="G39" s="527"/>
      <c r="H39" s="607" t="s">
        <v>43</v>
      </c>
      <c r="I39" s="607"/>
      <c r="J39" s="607"/>
      <c r="K39" s="607" t="s">
        <v>70</v>
      </c>
      <c r="L39" s="607"/>
      <c r="M39" s="607"/>
      <c r="N39" s="607"/>
    </row>
    <row r="40" spans="1:14" ht="20" customHeight="1" x14ac:dyDescent="0.35">
      <c r="A40" s="389" t="s">
        <v>19</v>
      </c>
      <c r="B40" s="945" t="s">
        <v>75</v>
      </c>
      <c r="C40" s="945"/>
      <c r="D40" s="945"/>
      <c r="E40" s="945"/>
      <c r="F40" s="945"/>
      <c r="G40" s="945"/>
      <c r="H40" s="611">
        <v>8.3299999999999999E-2</v>
      </c>
      <c r="I40" s="611"/>
      <c r="J40" s="611"/>
      <c r="K40" s="666">
        <f>ROUND($H$40*K34,2)</f>
        <v>0</v>
      </c>
      <c r="L40" s="666"/>
      <c r="M40" s="666"/>
      <c r="N40" s="666"/>
    </row>
    <row r="41" spans="1:14" ht="20" customHeight="1" x14ac:dyDescent="0.35">
      <c r="A41" s="343" t="s">
        <v>21</v>
      </c>
      <c r="B41" s="945" t="s">
        <v>76</v>
      </c>
      <c r="C41" s="945"/>
      <c r="D41" s="945"/>
      <c r="E41" s="945"/>
      <c r="F41" s="945"/>
      <c r="G41" s="945"/>
      <c r="H41" s="612">
        <v>3.0249999999999999E-2</v>
      </c>
      <c r="I41" s="612"/>
      <c r="J41" s="612"/>
      <c r="K41" s="666">
        <f>ROUND($H$41*K34,2)</f>
        <v>0</v>
      </c>
      <c r="L41" s="666"/>
      <c r="M41" s="666"/>
      <c r="N41" s="666"/>
    </row>
    <row r="42" spans="1:14" ht="20" customHeight="1" x14ac:dyDescent="0.35">
      <c r="A42" s="517" t="s">
        <v>77</v>
      </c>
      <c r="B42" s="517"/>
      <c r="C42" s="517"/>
      <c r="D42" s="517"/>
      <c r="E42" s="517"/>
      <c r="F42" s="517"/>
      <c r="G42" s="517"/>
      <c r="H42" s="520">
        <f>SUM(H40:J41)</f>
        <v>0.11355</v>
      </c>
      <c r="I42" s="520"/>
      <c r="J42" s="520"/>
      <c r="K42" s="946">
        <f>ROUND(SUM(K40:N41),2)</f>
        <v>0</v>
      </c>
      <c r="L42" s="946"/>
      <c r="M42" s="946"/>
      <c r="N42" s="946"/>
    </row>
    <row r="43" spans="1:14" ht="7.5" customHeight="1" x14ac:dyDescent="0.35">
      <c r="A43" s="521"/>
      <c r="B43" s="522"/>
      <c r="C43" s="522"/>
      <c r="D43" s="522"/>
      <c r="E43" s="522"/>
      <c r="F43" s="523"/>
      <c r="G43" s="522"/>
      <c r="H43" s="400"/>
      <c r="I43" s="400"/>
      <c r="K43" s="400"/>
      <c r="N43" s="400"/>
    </row>
    <row r="44" spans="1:14" s="401" customFormat="1" ht="20" customHeight="1" x14ac:dyDescent="0.35">
      <c r="A44" s="537" t="s">
        <v>78</v>
      </c>
      <c r="B44" s="537"/>
      <c r="C44" s="537"/>
      <c r="D44" s="537"/>
      <c r="E44" s="537"/>
      <c r="F44" s="537"/>
      <c r="G44" s="537"/>
      <c r="H44" s="537"/>
      <c r="I44" s="537"/>
      <c r="J44" s="537"/>
      <c r="K44" s="537"/>
      <c r="L44" s="537"/>
      <c r="M44" s="537"/>
      <c r="N44" s="537"/>
    </row>
    <row r="45" spans="1:14" s="401" customFormat="1" ht="20" customHeight="1" x14ac:dyDescent="0.35">
      <c r="A45" s="394"/>
      <c r="B45" s="395"/>
      <c r="C45" s="395"/>
      <c r="D45" s="395"/>
      <c r="E45" s="405"/>
      <c r="F45" s="405"/>
      <c r="G45" s="491"/>
      <c r="H45" s="607" t="s">
        <v>43</v>
      </c>
      <c r="I45" s="607"/>
      <c r="J45" s="607"/>
      <c r="K45" s="607" t="s">
        <v>70</v>
      </c>
      <c r="L45" s="607"/>
      <c r="M45" s="607"/>
      <c r="N45" s="607"/>
    </row>
    <row r="46" spans="1:14" s="401" customFormat="1" ht="20" customHeight="1" x14ac:dyDescent="0.35">
      <c r="A46" s="402" t="s">
        <v>19</v>
      </c>
      <c r="B46" s="403" t="s">
        <v>20</v>
      </c>
      <c r="C46" s="317"/>
      <c r="D46" s="317"/>
      <c r="E46" s="317"/>
      <c r="F46" s="317"/>
      <c r="G46" s="325"/>
      <c r="H46" s="516">
        <v>0.2</v>
      </c>
      <c r="I46" s="516"/>
      <c r="J46" s="516"/>
      <c r="K46" s="934">
        <f t="shared" ref="K46:K53" si="0">ROUND(H46*$K$34,2)</f>
        <v>0</v>
      </c>
      <c r="L46" s="934"/>
      <c r="M46" s="934"/>
      <c r="N46" s="934"/>
    </row>
    <row r="47" spans="1:14" s="401" customFormat="1" ht="20" customHeight="1" x14ac:dyDescent="0.35">
      <c r="A47" s="407" t="s">
        <v>21</v>
      </c>
      <c r="B47" s="403" t="s">
        <v>22</v>
      </c>
      <c r="C47" s="405"/>
      <c r="D47" s="317"/>
      <c r="E47" s="406"/>
      <c r="F47" s="406"/>
      <c r="G47" s="344"/>
      <c r="H47" s="516">
        <v>2.5000000000000001E-2</v>
      </c>
      <c r="I47" s="516"/>
      <c r="J47" s="516"/>
      <c r="K47" s="934">
        <f t="shared" si="0"/>
        <v>0</v>
      </c>
      <c r="L47" s="934"/>
      <c r="M47" s="934"/>
      <c r="N47" s="934"/>
    </row>
    <row r="48" spans="1:14" s="401" customFormat="1" ht="20" customHeight="1" x14ac:dyDescent="0.35">
      <c r="A48" s="407" t="s">
        <v>23</v>
      </c>
      <c r="B48" s="403" t="s">
        <v>24</v>
      </c>
      <c r="C48" s="405"/>
      <c r="D48" s="408"/>
      <c r="E48" s="406"/>
      <c r="F48" s="406"/>
      <c r="G48" s="344"/>
      <c r="H48" s="617"/>
      <c r="I48" s="617"/>
      <c r="J48" s="617"/>
      <c r="K48" s="934">
        <f t="shared" si="0"/>
        <v>0</v>
      </c>
      <c r="L48" s="934"/>
      <c r="M48" s="934"/>
      <c r="N48" s="934"/>
    </row>
    <row r="49" spans="1:14" s="401" customFormat="1" ht="20" customHeight="1" x14ac:dyDescent="0.35">
      <c r="A49" s="407" t="s">
        <v>25</v>
      </c>
      <c r="B49" s="403" t="s">
        <v>26</v>
      </c>
      <c r="C49" s="405"/>
      <c r="D49" s="317"/>
      <c r="E49" s="406"/>
      <c r="F49" s="406"/>
      <c r="G49" s="344"/>
      <c r="H49" s="516">
        <v>1.4999999999999999E-2</v>
      </c>
      <c r="I49" s="516"/>
      <c r="J49" s="516"/>
      <c r="K49" s="934">
        <f t="shared" si="0"/>
        <v>0</v>
      </c>
      <c r="L49" s="934"/>
      <c r="M49" s="934"/>
      <c r="N49" s="934"/>
    </row>
    <row r="50" spans="1:14" s="401" customFormat="1" ht="20" customHeight="1" x14ac:dyDescent="0.35">
      <c r="A50" s="407" t="s">
        <v>27</v>
      </c>
      <c r="B50" s="403" t="s">
        <v>28</v>
      </c>
      <c r="C50" s="405"/>
      <c r="D50" s="317"/>
      <c r="E50" s="406"/>
      <c r="F50" s="406"/>
      <c r="G50" s="344"/>
      <c r="H50" s="516">
        <v>0.01</v>
      </c>
      <c r="I50" s="516"/>
      <c r="J50" s="516"/>
      <c r="K50" s="934">
        <f t="shared" si="0"/>
        <v>0</v>
      </c>
      <c r="L50" s="934"/>
      <c r="M50" s="934"/>
      <c r="N50" s="934"/>
    </row>
    <row r="51" spans="1:14" s="401" customFormat="1" ht="20" customHeight="1" x14ac:dyDescent="0.35">
      <c r="A51" s="407" t="s">
        <v>29</v>
      </c>
      <c r="B51" s="403" t="s">
        <v>30</v>
      </c>
      <c r="C51" s="405"/>
      <c r="D51" s="317"/>
      <c r="E51" s="406"/>
      <c r="F51" s="406"/>
      <c r="G51" s="344"/>
      <c r="H51" s="516">
        <v>6.0000000000000001E-3</v>
      </c>
      <c r="I51" s="516"/>
      <c r="J51" s="516"/>
      <c r="K51" s="934">
        <f t="shared" si="0"/>
        <v>0</v>
      </c>
      <c r="L51" s="934"/>
      <c r="M51" s="934"/>
      <c r="N51" s="934"/>
    </row>
    <row r="52" spans="1:14" s="401" customFormat="1" ht="20" customHeight="1" x14ac:dyDescent="0.35">
      <c r="A52" s="407" t="s">
        <v>31</v>
      </c>
      <c r="B52" s="403" t="s">
        <v>32</v>
      </c>
      <c r="C52" s="405"/>
      <c r="D52" s="317"/>
      <c r="E52" s="406"/>
      <c r="F52" s="406"/>
      <c r="G52" s="344"/>
      <c r="H52" s="516">
        <v>2E-3</v>
      </c>
      <c r="I52" s="516"/>
      <c r="J52" s="516"/>
      <c r="K52" s="934">
        <f t="shared" si="0"/>
        <v>0</v>
      </c>
      <c r="L52" s="934"/>
      <c r="M52" s="934"/>
      <c r="N52" s="934"/>
    </row>
    <row r="53" spans="1:14" s="401" customFormat="1" ht="20" customHeight="1" x14ac:dyDescent="0.35">
      <c r="A53" s="407" t="s">
        <v>33</v>
      </c>
      <c r="B53" s="403" t="s">
        <v>34</v>
      </c>
      <c r="C53" s="405"/>
      <c r="D53" s="317"/>
      <c r="E53" s="406"/>
      <c r="F53" s="406"/>
      <c r="G53" s="344"/>
      <c r="H53" s="516">
        <v>0.08</v>
      </c>
      <c r="I53" s="516"/>
      <c r="J53" s="516"/>
      <c r="K53" s="934">
        <f t="shared" si="0"/>
        <v>0</v>
      </c>
      <c r="L53" s="934"/>
      <c r="M53" s="934"/>
      <c r="N53" s="934"/>
    </row>
    <row r="54" spans="1:14" s="401" customFormat="1" ht="20" customHeight="1" x14ac:dyDescent="0.35">
      <c r="A54" s="560" t="s">
        <v>79</v>
      </c>
      <c r="B54" s="561"/>
      <c r="C54" s="561"/>
      <c r="D54" s="561"/>
      <c r="E54" s="561"/>
      <c r="F54" s="561"/>
      <c r="G54" s="562"/>
      <c r="H54" s="952">
        <f>SUM(H46:J53)</f>
        <v>0.33800000000000002</v>
      </c>
      <c r="I54" s="518"/>
      <c r="J54" s="519"/>
      <c r="K54" s="953">
        <f>ROUND(SUM(K46:N53),2)</f>
        <v>0</v>
      </c>
      <c r="L54" s="954"/>
      <c r="M54" s="954"/>
      <c r="N54" s="955"/>
    </row>
    <row r="55" spans="1:14" ht="8.25" customHeight="1" x14ac:dyDescent="0.35">
      <c r="A55" s="492"/>
      <c r="B55" s="493"/>
      <c r="C55" s="493"/>
      <c r="D55" s="493"/>
      <c r="E55" s="493"/>
      <c r="F55" s="493"/>
      <c r="G55" s="493"/>
    </row>
    <row r="56" spans="1:14" ht="20" customHeight="1" x14ac:dyDescent="0.35">
      <c r="A56" s="604" t="s">
        <v>80</v>
      </c>
      <c r="B56" s="605"/>
      <c r="C56" s="605"/>
      <c r="D56" s="605"/>
      <c r="E56" s="605"/>
      <c r="F56" s="605"/>
      <c r="G56" s="605"/>
      <c r="H56" s="605"/>
      <c r="I56" s="605"/>
      <c r="J56" s="605"/>
      <c r="K56" s="525"/>
      <c r="L56" s="525"/>
      <c r="M56" s="525"/>
      <c r="N56" s="526"/>
    </row>
    <row r="57" spans="1:14" ht="20" customHeight="1" x14ac:dyDescent="0.35">
      <c r="A57" s="403"/>
      <c r="B57" s="320"/>
      <c r="C57" s="320"/>
      <c r="D57" s="320"/>
      <c r="E57" s="320"/>
      <c r="F57" s="320"/>
      <c r="G57" s="382"/>
      <c r="H57" s="382"/>
      <c r="I57" s="382"/>
      <c r="J57" s="412"/>
      <c r="K57" s="606" t="s">
        <v>70</v>
      </c>
      <c r="L57" s="607"/>
      <c r="M57" s="607"/>
      <c r="N57" s="607"/>
    </row>
    <row r="58" spans="1:14" ht="20" customHeight="1" x14ac:dyDescent="0.35">
      <c r="A58" s="413" t="s">
        <v>19</v>
      </c>
      <c r="B58" s="414" t="s">
        <v>158</v>
      </c>
      <c r="C58" s="379"/>
      <c r="D58" s="415"/>
      <c r="E58" s="415"/>
      <c r="F58" s="415"/>
      <c r="G58" s="379"/>
      <c r="H58" s="379"/>
      <c r="I58" s="379"/>
      <c r="J58" s="416"/>
      <c r="K58" s="947">
        <f>'Dados e Benefícios'!G20</f>
        <v>0</v>
      </c>
      <c r="L58" s="948"/>
      <c r="M58" s="948"/>
      <c r="N58" s="949"/>
    </row>
    <row r="59" spans="1:14" ht="20" customHeight="1" x14ac:dyDescent="0.35">
      <c r="A59" s="417" t="s">
        <v>21</v>
      </c>
      <c r="B59" s="414" t="s">
        <v>159</v>
      </c>
      <c r="C59" s="379"/>
      <c r="D59" s="415"/>
      <c r="E59" s="415"/>
      <c r="F59" s="415"/>
      <c r="G59" s="379"/>
      <c r="H59" s="379"/>
      <c r="I59" s="379"/>
      <c r="J59" s="416"/>
      <c r="K59" s="947">
        <f>'Dados e Benefícios'!G23</f>
        <v>0</v>
      </c>
      <c r="L59" s="948"/>
      <c r="M59" s="948"/>
      <c r="N59" s="949"/>
    </row>
    <row r="60" spans="1:14" ht="20" customHeight="1" x14ac:dyDescent="0.35">
      <c r="A60" s="417" t="s">
        <v>23</v>
      </c>
      <c r="B60" s="418" t="s">
        <v>161</v>
      </c>
      <c r="C60" s="379"/>
      <c r="D60" s="419"/>
      <c r="E60" s="419"/>
      <c r="F60" s="419"/>
      <c r="G60" s="379"/>
      <c r="H60" s="379"/>
      <c r="I60" s="379"/>
      <c r="J60" s="416"/>
      <c r="K60" s="947">
        <f>'Dados e Benefícios'!G26</f>
        <v>21.6</v>
      </c>
      <c r="L60" s="948"/>
      <c r="M60" s="948"/>
      <c r="N60" s="949"/>
    </row>
    <row r="61" spans="1:14" ht="20" customHeight="1" x14ac:dyDescent="0.35">
      <c r="A61" s="417" t="s">
        <v>25</v>
      </c>
      <c r="B61" s="418" t="s">
        <v>328</v>
      </c>
      <c r="C61" s="379"/>
      <c r="D61" s="419"/>
      <c r="E61" s="419"/>
      <c r="F61" s="419"/>
      <c r="G61" s="379"/>
      <c r="H61" s="379"/>
      <c r="I61" s="379"/>
      <c r="J61" s="416"/>
      <c r="K61" s="947">
        <f>'Dados e Benefícios'!G29</f>
        <v>0</v>
      </c>
      <c r="L61" s="948"/>
      <c r="M61" s="948"/>
      <c r="N61" s="949"/>
    </row>
    <row r="62" spans="1:14" ht="20" customHeight="1" x14ac:dyDescent="0.35">
      <c r="A62" s="417" t="s">
        <v>27</v>
      </c>
      <c r="B62" s="420" t="s">
        <v>81</v>
      </c>
      <c r="C62" s="421"/>
      <c r="D62" s="422"/>
      <c r="E62" s="422"/>
      <c r="F62" s="422"/>
      <c r="G62" s="421"/>
      <c r="H62" s="421"/>
      <c r="I62" s="421"/>
      <c r="J62" s="423"/>
      <c r="K62" s="950"/>
      <c r="L62" s="950"/>
      <c r="M62" s="950"/>
      <c r="N62" s="950"/>
    </row>
    <row r="63" spans="1:14" ht="20" customHeight="1" x14ac:dyDescent="0.35">
      <c r="A63" s="417" t="s">
        <v>29</v>
      </c>
      <c r="B63" s="420" t="s">
        <v>81</v>
      </c>
      <c r="C63" s="421"/>
      <c r="D63" s="422"/>
      <c r="E63" s="422"/>
      <c r="F63" s="422"/>
      <c r="G63" s="421"/>
      <c r="H63" s="421"/>
      <c r="I63" s="421"/>
      <c r="J63" s="423"/>
      <c r="K63" s="950"/>
      <c r="L63" s="950"/>
      <c r="M63" s="950"/>
      <c r="N63" s="950"/>
    </row>
    <row r="64" spans="1:14" ht="20" customHeight="1" x14ac:dyDescent="0.35">
      <c r="A64" s="537" t="s">
        <v>82</v>
      </c>
      <c r="B64" s="537"/>
      <c r="C64" s="537"/>
      <c r="D64" s="537"/>
      <c r="E64" s="537"/>
      <c r="F64" s="537"/>
      <c r="G64" s="537"/>
      <c r="H64" s="537"/>
      <c r="I64" s="537"/>
      <c r="J64" s="537"/>
      <c r="K64" s="951">
        <f>ROUND(SUM(K58:N63),2)</f>
        <v>21.6</v>
      </c>
      <c r="L64" s="951"/>
      <c r="M64" s="951"/>
      <c r="N64" s="951"/>
    </row>
    <row r="65" spans="1:15" ht="25" customHeight="1" x14ac:dyDescent="0.35">
      <c r="A65" s="538" t="s">
        <v>83</v>
      </c>
      <c r="B65" s="538"/>
      <c r="C65" s="538"/>
      <c r="D65" s="538"/>
      <c r="E65" s="538"/>
      <c r="F65" s="538"/>
      <c r="G65" s="538"/>
      <c r="H65" s="538"/>
      <c r="I65" s="538"/>
      <c r="J65" s="538"/>
      <c r="K65" s="944">
        <f>ROUND(SUM(K64,K54,K42),2)</f>
        <v>21.6</v>
      </c>
      <c r="L65" s="944"/>
      <c r="M65" s="944"/>
      <c r="N65" s="944"/>
    </row>
    <row r="66" spans="1:15" ht="7.5" customHeight="1" x14ac:dyDescent="0.25">
      <c r="A66" s="425"/>
      <c r="B66" s="426"/>
      <c r="C66" s="426"/>
      <c r="D66" s="426"/>
      <c r="E66" s="426"/>
      <c r="F66" s="426"/>
      <c r="G66" s="426"/>
      <c r="H66" s="379"/>
      <c r="I66" s="379"/>
      <c r="J66" s="379"/>
      <c r="K66" s="379"/>
      <c r="L66" s="379"/>
      <c r="M66" s="379"/>
      <c r="N66" s="416"/>
    </row>
    <row r="67" spans="1:15" ht="23.5" customHeight="1" x14ac:dyDescent="0.35">
      <c r="A67" s="513" t="s">
        <v>84</v>
      </c>
      <c r="B67" s="513"/>
      <c r="C67" s="513"/>
      <c r="D67" s="513"/>
      <c r="E67" s="513"/>
      <c r="F67" s="513"/>
      <c r="G67" s="513"/>
      <c r="H67" s="513"/>
      <c r="I67" s="513"/>
      <c r="J67" s="513"/>
      <c r="K67" s="513"/>
      <c r="L67" s="513"/>
      <c r="M67" s="513"/>
      <c r="N67" s="513"/>
    </row>
    <row r="68" spans="1:15" ht="25" customHeight="1" x14ac:dyDescent="0.35">
      <c r="A68" s="514"/>
      <c r="B68" s="514"/>
      <c r="C68" s="514"/>
      <c r="D68" s="514"/>
      <c r="E68" s="514"/>
      <c r="F68" s="514"/>
      <c r="G68" s="514"/>
      <c r="H68" s="514"/>
      <c r="I68" s="514"/>
      <c r="J68" s="514"/>
      <c r="K68" s="930" t="s">
        <v>269</v>
      </c>
      <c r="L68" s="930"/>
      <c r="M68" s="930"/>
      <c r="N68" s="930"/>
    </row>
    <row r="69" spans="1:15" ht="20" customHeight="1" x14ac:dyDescent="0.35">
      <c r="A69" s="514"/>
      <c r="B69" s="514"/>
      <c r="C69" s="514"/>
      <c r="D69" s="514"/>
      <c r="E69" s="514"/>
      <c r="F69" s="514"/>
      <c r="G69" s="514"/>
      <c r="H69" s="514"/>
      <c r="I69" s="514"/>
      <c r="J69" s="514"/>
      <c r="K69" s="606" t="s">
        <v>70</v>
      </c>
      <c r="L69" s="607"/>
      <c r="M69" s="607"/>
      <c r="N69" s="607"/>
    </row>
    <row r="70" spans="1:15" s="213" customFormat="1" ht="21" customHeight="1" x14ac:dyDescent="0.35">
      <c r="A70" s="554" t="s">
        <v>19</v>
      </c>
      <c r="B70" s="533" t="s">
        <v>85</v>
      </c>
      <c r="C70" s="533"/>
      <c r="D70" s="533"/>
      <c r="E70" s="533"/>
      <c r="F70" s="533"/>
      <c r="G70" s="533"/>
      <c r="H70" s="533"/>
      <c r="I70" s="533"/>
      <c r="J70" s="533"/>
      <c r="K70" s="956">
        <f>ROUND(((K34+K40+K41+K108)/12)*(30/30)*$H$71,2)</f>
        <v>0</v>
      </c>
      <c r="L70" s="956"/>
      <c r="M70" s="956"/>
      <c r="N70" s="956"/>
    </row>
    <row r="71" spans="1:15" s="213" customFormat="1" ht="33" customHeight="1" x14ac:dyDescent="0.35">
      <c r="A71" s="555"/>
      <c r="B71" s="534" t="s">
        <v>276</v>
      </c>
      <c r="C71" s="534"/>
      <c r="D71" s="534"/>
      <c r="E71" s="534"/>
      <c r="F71" s="534"/>
      <c r="G71" s="534"/>
      <c r="H71" s="559"/>
      <c r="I71" s="559"/>
      <c r="J71" s="559"/>
      <c r="K71" s="956"/>
      <c r="L71" s="956"/>
      <c r="M71" s="956"/>
      <c r="N71" s="956"/>
      <c r="O71" s="380"/>
    </row>
    <row r="72" spans="1:15" s="213" customFormat="1" ht="21" customHeight="1" x14ac:dyDescent="0.35">
      <c r="A72" s="428" t="s">
        <v>21</v>
      </c>
      <c r="B72" s="533" t="s">
        <v>86</v>
      </c>
      <c r="C72" s="533"/>
      <c r="D72" s="533"/>
      <c r="E72" s="533"/>
      <c r="F72" s="533"/>
      <c r="G72" s="533"/>
      <c r="H72" s="533"/>
      <c r="I72" s="533"/>
      <c r="J72" s="533"/>
      <c r="K72" s="956">
        <f>ROUND(K70*0.08,2)</f>
        <v>0</v>
      </c>
      <c r="L72" s="956"/>
      <c r="M72" s="956"/>
      <c r="N72" s="956"/>
    </row>
    <row r="73" spans="1:15" s="213" customFormat="1" ht="33" customHeight="1" x14ac:dyDescent="0.35">
      <c r="A73" s="428" t="s">
        <v>23</v>
      </c>
      <c r="B73" s="534" t="s">
        <v>277</v>
      </c>
      <c r="C73" s="534"/>
      <c r="D73" s="534"/>
      <c r="E73" s="534"/>
      <c r="F73" s="534"/>
      <c r="G73" s="534"/>
      <c r="H73" s="534"/>
      <c r="I73" s="534"/>
      <c r="J73" s="534"/>
      <c r="K73" s="956">
        <f>ROUND((((K34+K40+K41+K108)/30)/12)*7*1,2)</f>
        <v>0</v>
      </c>
      <c r="L73" s="956"/>
      <c r="M73" s="956"/>
      <c r="N73" s="956"/>
    </row>
    <row r="74" spans="1:15" s="213" customFormat="1" ht="21" customHeight="1" x14ac:dyDescent="0.35">
      <c r="A74" s="428" t="s">
        <v>25</v>
      </c>
      <c r="B74" s="535" t="s">
        <v>88</v>
      </c>
      <c r="C74" s="535"/>
      <c r="D74" s="535"/>
      <c r="E74" s="535"/>
      <c r="F74" s="535"/>
      <c r="G74" s="535"/>
      <c r="H74" s="535"/>
      <c r="I74" s="535"/>
      <c r="J74" s="535"/>
      <c r="K74" s="956">
        <f>ROUND(H54*K73,2)</f>
        <v>0</v>
      </c>
      <c r="L74" s="956"/>
      <c r="M74" s="956"/>
      <c r="N74" s="956"/>
    </row>
    <row r="75" spans="1:15" s="213" customFormat="1" ht="21" customHeight="1" x14ac:dyDescent="0.35">
      <c r="A75" s="428" t="s">
        <v>27</v>
      </c>
      <c r="B75" s="535" t="s">
        <v>89</v>
      </c>
      <c r="C75" s="535"/>
      <c r="D75" s="535"/>
      <c r="E75" s="535"/>
      <c r="F75" s="535"/>
      <c r="G75" s="535"/>
      <c r="H75" s="535"/>
      <c r="I75" s="535"/>
      <c r="J75" s="535"/>
      <c r="K75" s="956">
        <f>ROUND(0.04*K34,2)</f>
        <v>0</v>
      </c>
      <c r="L75" s="956"/>
      <c r="M75" s="956"/>
      <c r="N75" s="956"/>
    </row>
    <row r="76" spans="1:15" s="213" customFormat="1" ht="24" customHeight="1" x14ac:dyDescent="0.35">
      <c r="A76" s="513" t="s">
        <v>90</v>
      </c>
      <c r="B76" s="513"/>
      <c r="C76" s="513"/>
      <c r="D76" s="513"/>
      <c r="E76" s="513"/>
      <c r="F76" s="513"/>
      <c r="G76" s="513"/>
      <c r="H76" s="513"/>
      <c r="I76" s="513"/>
      <c r="J76" s="513"/>
      <c r="K76" s="957">
        <f>ROUND(SUM(K70:N75),2)</f>
        <v>0</v>
      </c>
      <c r="L76" s="957"/>
      <c r="M76" s="957"/>
      <c r="N76" s="957"/>
      <c r="O76" s="380"/>
    </row>
    <row r="77" spans="1:15" s="213" customFormat="1" ht="6.75" customHeight="1" x14ac:dyDescent="0.35">
      <c r="A77" s="429"/>
      <c r="B77" s="430"/>
      <c r="C77" s="430"/>
      <c r="D77" s="430"/>
      <c r="E77" s="430"/>
      <c r="F77" s="430"/>
      <c r="G77" s="430"/>
    </row>
    <row r="78" spans="1:15" s="213" customFormat="1" ht="24" customHeight="1" x14ac:dyDescent="0.35">
      <c r="A78" s="513" t="s">
        <v>91</v>
      </c>
      <c r="B78" s="513"/>
      <c r="C78" s="513"/>
      <c r="D78" s="513"/>
      <c r="E78" s="513"/>
      <c r="F78" s="513"/>
      <c r="G78" s="513"/>
      <c r="H78" s="513"/>
      <c r="I78" s="513"/>
      <c r="J78" s="513"/>
      <c r="K78" s="513"/>
      <c r="L78" s="513"/>
      <c r="M78" s="513"/>
      <c r="N78" s="513"/>
    </row>
    <row r="79" spans="1:15" ht="25" customHeight="1" x14ac:dyDescent="0.35">
      <c r="A79" s="527"/>
      <c r="B79" s="527"/>
      <c r="C79" s="527"/>
      <c r="D79" s="527"/>
      <c r="E79" s="527"/>
      <c r="F79" s="527"/>
      <c r="G79" s="527"/>
      <c r="H79" s="527"/>
      <c r="I79" s="527"/>
      <c r="J79" s="527"/>
      <c r="K79" s="930" t="s">
        <v>269</v>
      </c>
      <c r="L79" s="930"/>
      <c r="M79" s="930"/>
      <c r="N79" s="930"/>
    </row>
    <row r="80" spans="1:15" s="213" customFormat="1" ht="20" customHeight="1" x14ac:dyDescent="0.35">
      <c r="A80" s="527"/>
      <c r="B80" s="527"/>
      <c r="C80" s="527"/>
      <c r="D80" s="527"/>
      <c r="E80" s="527"/>
      <c r="F80" s="527"/>
      <c r="G80" s="527"/>
      <c r="H80" s="527"/>
      <c r="I80" s="527"/>
      <c r="J80" s="527"/>
      <c r="K80" s="606" t="s">
        <v>70</v>
      </c>
      <c r="L80" s="607"/>
      <c r="M80" s="607"/>
      <c r="N80" s="607"/>
    </row>
    <row r="81" spans="1:15" s="213" customFormat="1" ht="31.5" customHeight="1" x14ac:dyDescent="0.35">
      <c r="A81" s="528" t="s">
        <v>19</v>
      </c>
      <c r="B81" s="926" t="s">
        <v>45</v>
      </c>
      <c r="C81" s="927"/>
      <c r="D81" s="530" t="s">
        <v>179</v>
      </c>
      <c r="E81" s="530"/>
      <c r="F81" s="496" t="s">
        <v>142</v>
      </c>
      <c r="G81" s="641" t="s">
        <v>180</v>
      </c>
      <c r="H81" s="642"/>
      <c r="I81" s="531" t="s">
        <v>44</v>
      </c>
      <c r="J81" s="531"/>
      <c r="K81" s="532">
        <f>ROUND(((($K$34+$K$65-$K$58-$K$59+$K$76)/30)*I82)/$D$14,2)</f>
        <v>0</v>
      </c>
      <c r="L81" s="532"/>
      <c r="M81" s="532"/>
      <c r="N81" s="532"/>
    </row>
    <row r="82" spans="1:15" s="213" customFormat="1" ht="20" customHeight="1" x14ac:dyDescent="0.35">
      <c r="A82" s="529"/>
      <c r="B82" s="928"/>
      <c r="C82" s="929"/>
      <c r="D82" s="618"/>
      <c r="E82" s="618"/>
      <c r="F82" s="469">
        <f>1*D13</f>
        <v>5</v>
      </c>
      <c r="G82" s="643">
        <v>1</v>
      </c>
      <c r="H82" s="644"/>
      <c r="I82" s="531">
        <f>D82*F82*G82</f>
        <v>0</v>
      </c>
      <c r="J82" s="531"/>
      <c r="K82" s="639"/>
      <c r="L82" s="639"/>
      <c r="M82" s="639"/>
      <c r="N82" s="639"/>
      <c r="O82" s="380"/>
    </row>
    <row r="83" spans="1:15" s="213" customFormat="1" ht="35.25" customHeight="1" x14ac:dyDescent="0.35">
      <c r="A83" s="598" t="s">
        <v>21</v>
      </c>
      <c r="B83" s="926" t="s">
        <v>46</v>
      </c>
      <c r="C83" s="927"/>
      <c r="D83" s="530" t="s">
        <v>179</v>
      </c>
      <c r="E83" s="530"/>
      <c r="F83" s="469" t="s">
        <v>142</v>
      </c>
      <c r="G83" s="641" t="s">
        <v>180</v>
      </c>
      <c r="H83" s="642"/>
      <c r="I83" s="531" t="s">
        <v>44</v>
      </c>
      <c r="J83" s="531"/>
      <c r="K83" s="532">
        <f>ROUND(((($K$34+$K$65-$K$58-$K$59+$K$76)/30)*I84)/$D$14,2)</f>
        <v>0</v>
      </c>
      <c r="L83" s="532"/>
      <c r="M83" s="532"/>
      <c r="N83" s="532"/>
    </row>
    <row r="84" spans="1:15" s="213" customFormat="1" ht="20" customHeight="1" x14ac:dyDescent="0.35">
      <c r="A84" s="529"/>
      <c r="B84" s="928"/>
      <c r="C84" s="929"/>
      <c r="D84" s="618"/>
      <c r="E84" s="618"/>
      <c r="F84" s="469">
        <f>15*D13</f>
        <v>75</v>
      </c>
      <c r="G84" s="643">
        <f>ROUND((249/365),4)</f>
        <v>0.68220000000000003</v>
      </c>
      <c r="H84" s="644"/>
      <c r="I84" s="531">
        <f>ROUND(D84*F84*G84,4)</f>
        <v>0</v>
      </c>
      <c r="J84" s="531"/>
      <c r="K84" s="532"/>
      <c r="L84" s="532"/>
      <c r="M84" s="532"/>
      <c r="N84" s="532"/>
      <c r="O84" s="380"/>
    </row>
    <row r="85" spans="1:15" s="213" customFormat="1" ht="31.5" customHeight="1" x14ac:dyDescent="0.35">
      <c r="A85" s="598" t="s">
        <v>23</v>
      </c>
      <c r="B85" s="926" t="s">
        <v>47</v>
      </c>
      <c r="C85" s="927"/>
      <c r="D85" s="530" t="s">
        <v>179</v>
      </c>
      <c r="E85" s="530"/>
      <c r="F85" s="469" t="s">
        <v>142</v>
      </c>
      <c r="G85" s="641" t="s">
        <v>180</v>
      </c>
      <c r="H85" s="642"/>
      <c r="I85" s="531" t="s">
        <v>44</v>
      </c>
      <c r="J85" s="531"/>
      <c r="K85" s="532">
        <f>ROUND(((($K$34+$K$65-$K$58-$K$59+$K$76)/30)*I86)/$D$14,2)</f>
        <v>0</v>
      </c>
      <c r="L85" s="532"/>
      <c r="M85" s="532"/>
      <c r="N85" s="532"/>
    </row>
    <row r="86" spans="1:15" s="213" customFormat="1" ht="20" customHeight="1" x14ac:dyDescent="0.35">
      <c r="A86" s="529"/>
      <c r="B86" s="928"/>
      <c r="C86" s="929"/>
      <c r="D86" s="618"/>
      <c r="E86" s="618"/>
      <c r="F86" s="469">
        <f>5*D13</f>
        <v>25</v>
      </c>
      <c r="G86" s="643">
        <f>ROUND((249/365),4)</f>
        <v>0.68220000000000003</v>
      </c>
      <c r="H86" s="644"/>
      <c r="I86" s="531">
        <f>ROUND(D86*F86*G86,4)</f>
        <v>0</v>
      </c>
      <c r="J86" s="531"/>
      <c r="K86" s="532"/>
      <c r="L86" s="532"/>
      <c r="M86" s="532"/>
      <c r="N86" s="532"/>
      <c r="O86" s="380"/>
    </row>
    <row r="87" spans="1:15" s="213" customFormat="1" ht="31.5" customHeight="1" x14ac:dyDescent="0.35">
      <c r="A87" s="598" t="s">
        <v>25</v>
      </c>
      <c r="B87" s="926" t="s">
        <v>48</v>
      </c>
      <c r="C87" s="927"/>
      <c r="D87" s="530" t="s">
        <v>179</v>
      </c>
      <c r="E87" s="530"/>
      <c r="F87" s="469" t="s">
        <v>142</v>
      </c>
      <c r="G87" s="641" t="s">
        <v>180</v>
      </c>
      <c r="H87" s="642"/>
      <c r="I87" s="531" t="s">
        <v>44</v>
      </c>
      <c r="J87" s="531"/>
      <c r="K87" s="532">
        <f>ROUND(((($K$34+$K$65-$K$58-$K$59+$K$76)/30)*I88)/$D$14,2)</f>
        <v>0</v>
      </c>
      <c r="L87" s="532"/>
      <c r="M87" s="532"/>
      <c r="N87" s="532"/>
    </row>
    <row r="88" spans="1:15" s="213" customFormat="1" ht="20" customHeight="1" x14ac:dyDescent="0.35">
      <c r="A88" s="529"/>
      <c r="B88" s="928"/>
      <c r="C88" s="929"/>
      <c r="D88" s="618"/>
      <c r="E88" s="618"/>
      <c r="F88" s="469">
        <f>1*D13</f>
        <v>5</v>
      </c>
      <c r="G88" s="643">
        <v>1</v>
      </c>
      <c r="H88" s="644"/>
      <c r="I88" s="531">
        <f>ROUND(D88*F88*G88,4)</f>
        <v>0</v>
      </c>
      <c r="J88" s="531"/>
      <c r="K88" s="532"/>
      <c r="L88" s="532"/>
      <c r="M88" s="532"/>
      <c r="N88" s="532"/>
      <c r="O88" s="380"/>
    </row>
    <row r="89" spans="1:15" s="213" customFormat="1" ht="31.5" customHeight="1" x14ac:dyDescent="0.35">
      <c r="A89" s="598" t="s">
        <v>27</v>
      </c>
      <c r="B89" s="926" t="s">
        <v>49</v>
      </c>
      <c r="C89" s="927"/>
      <c r="D89" s="530" t="s">
        <v>179</v>
      </c>
      <c r="E89" s="530"/>
      <c r="F89" s="469" t="s">
        <v>142</v>
      </c>
      <c r="G89" s="641" t="s">
        <v>180</v>
      </c>
      <c r="H89" s="642"/>
      <c r="I89" s="531" t="s">
        <v>44</v>
      </c>
      <c r="J89" s="531"/>
      <c r="K89" s="532">
        <f>ROUND(((($K$34+$K$65-$K$58-$K$59+$K$76)/30)*I90)/$D$14,2)</f>
        <v>0</v>
      </c>
      <c r="L89" s="532"/>
      <c r="M89" s="532"/>
      <c r="N89" s="532"/>
    </row>
    <row r="90" spans="1:15" s="213" customFormat="1" ht="20" customHeight="1" x14ac:dyDescent="0.35">
      <c r="A90" s="529"/>
      <c r="B90" s="928"/>
      <c r="C90" s="929"/>
      <c r="D90" s="618"/>
      <c r="E90" s="618"/>
      <c r="F90" s="469">
        <f>3*D13</f>
        <v>15</v>
      </c>
      <c r="G90" s="643">
        <f>ROUND((249/365),4)</f>
        <v>0.68220000000000003</v>
      </c>
      <c r="H90" s="644"/>
      <c r="I90" s="531">
        <f>ROUND(D90*F90*G90,4)</f>
        <v>0</v>
      </c>
      <c r="J90" s="531"/>
      <c r="K90" s="532"/>
      <c r="L90" s="532"/>
      <c r="M90" s="532"/>
      <c r="N90" s="532"/>
      <c r="O90" s="380"/>
    </row>
    <row r="91" spans="1:15" s="213" customFormat="1" ht="30.75" customHeight="1" x14ac:dyDescent="0.35">
      <c r="A91" s="598" t="s">
        <v>29</v>
      </c>
      <c r="B91" s="926" t="s">
        <v>50</v>
      </c>
      <c r="C91" s="927"/>
      <c r="D91" s="530" t="s">
        <v>179</v>
      </c>
      <c r="E91" s="530"/>
      <c r="F91" s="469" t="s">
        <v>142</v>
      </c>
      <c r="G91" s="641" t="s">
        <v>180</v>
      </c>
      <c r="H91" s="642"/>
      <c r="I91" s="531" t="s">
        <v>44</v>
      </c>
      <c r="J91" s="531"/>
      <c r="K91" s="532">
        <f>ROUND(((($K$34+$K$65-$K$58-$K$59+$K$76)/30)*I92)/$D$14,2)</f>
        <v>0</v>
      </c>
      <c r="L91" s="532"/>
      <c r="M91" s="532"/>
      <c r="N91" s="532"/>
    </row>
    <row r="92" spans="1:15" s="213" customFormat="1" ht="20" customHeight="1" x14ac:dyDescent="0.35">
      <c r="A92" s="529"/>
      <c r="B92" s="928"/>
      <c r="C92" s="929"/>
      <c r="D92" s="618"/>
      <c r="E92" s="618"/>
      <c r="F92" s="469">
        <f>3*D13</f>
        <v>15</v>
      </c>
      <c r="G92" s="643">
        <f>ROUND((249/365),4)</f>
        <v>0.68220000000000003</v>
      </c>
      <c r="H92" s="644"/>
      <c r="I92" s="531">
        <f>ROUND(D92*F92*G92,4)</f>
        <v>0</v>
      </c>
      <c r="J92" s="531"/>
      <c r="K92" s="532"/>
      <c r="L92" s="532"/>
      <c r="M92" s="532"/>
      <c r="N92" s="532"/>
      <c r="O92" s="380"/>
    </row>
    <row r="93" spans="1:15" s="213" customFormat="1" ht="30" customHeight="1" x14ac:dyDescent="0.35">
      <c r="A93" s="598" t="s">
        <v>31</v>
      </c>
      <c r="B93" s="926" t="s">
        <v>51</v>
      </c>
      <c r="C93" s="927"/>
      <c r="D93" s="530" t="s">
        <v>179</v>
      </c>
      <c r="E93" s="530"/>
      <c r="F93" s="469" t="s">
        <v>142</v>
      </c>
      <c r="G93" s="641" t="s">
        <v>180</v>
      </c>
      <c r="H93" s="642"/>
      <c r="I93" s="958" t="s">
        <v>44</v>
      </c>
      <c r="J93" s="958"/>
      <c r="K93" s="532">
        <f>ROUND(((($K$34+$K$65-$K$58-$K$59+$K$76)/30)*I94)/$D$14,2)</f>
        <v>0</v>
      </c>
      <c r="L93" s="532"/>
      <c r="M93" s="532"/>
      <c r="N93" s="532"/>
    </row>
    <row r="94" spans="1:15" s="213" customFormat="1" ht="20" customHeight="1" x14ac:dyDescent="0.35">
      <c r="A94" s="529"/>
      <c r="B94" s="928"/>
      <c r="C94" s="929"/>
      <c r="D94" s="618"/>
      <c r="E94" s="618"/>
      <c r="F94" s="469">
        <f>1*D13</f>
        <v>5</v>
      </c>
      <c r="G94" s="643">
        <v>1</v>
      </c>
      <c r="H94" s="644"/>
      <c r="I94" s="531">
        <f>ROUND(D94*F94*G94,4)</f>
        <v>0</v>
      </c>
      <c r="J94" s="531"/>
      <c r="K94" s="532"/>
      <c r="L94" s="532"/>
      <c r="M94" s="532"/>
      <c r="N94" s="532"/>
      <c r="O94" s="380"/>
    </row>
    <row r="95" spans="1:15" s="213" customFormat="1" ht="33" customHeight="1" x14ac:dyDescent="0.35">
      <c r="A95" s="598" t="s">
        <v>33</v>
      </c>
      <c r="B95" s="926" t="s">
        <v>52</v>
      </c>
      <c r="C95" s="927"/>
      <c r="D95" s="530" t="s">
        <v>179</v>
      </c>
      <c r="E95" s="530"/>
      <c r="F95" s="469" t="s">
        <v>142</v>
      </c>
      <c r="G95" s="641" t="s">
        <v>180</v>
      </c>
      <c r="H95" s="642"/>
      <c r="I95" s="531" t="s">
        <v>44</v>
      </c>
      <c r="J95" s="531"/>
      <c r="K95" s="532">
        <f>ROUND(((($K$34+$K$65-$K$58-$K$59+$K$76)/30)*I96)/$D$14,2)</f>
        <v>0</v>
      </c>
      <c r="L95" s="532"/>
      <c r="M95" s="532"/>
      <c r="N95" s="532"/>
    </row>
    <row r="96" spans="1:15" s="213" customFormat="1" ht="20" customHeight="1" x14ac:dyDescent="0.35">
      <c r="A96" s="529"/>
      <c r="B96" s="928"/>
      <c r="C96" s="929"/>
      <c r="D96" s="618"/>
      <c r="E96" s="618"/>
      <c r="F96" s="469">
        <f>2*D13</f>
        <v>10</v>
      </c>
      <c r="G96" s="643">
        <v>1</v>
      </c>
      <c r="H96" s="644"/>
      <c r="I96" s="531">
        <f>ROUND(D96*F96*G96,4)</f>
        <v>0</v>
      </c>
      <c r="J96" s="531"/>
      <c r="K96" s="532"/>
      <c r="L96" s="532"/>
      <c r="M96" s="532"/>
      <c r="N96" s="532"/>
      <c r="O96" s="380"/>
    </row>
    <row r="97" spans="1:15" s="213" customFormat="1" ht="35.25" customHeight="1" x14ac:dyDescent="0.35">
      <c r="A97" s="598" t="s">
        <v>53</v>
      </c>
      <c r="B97" s="926" t="s">
        <v>54</v>
      </c>
      <c r="C97" s="927"/>
      <c r="D97" s="530" t="s">
        <v>179</v>
      </c>
      <c r="E97" s="530"/>
      <c r="F97" s="469" t="s">
        <v>142</v>
      </c>
      <c r="G97" s="641" t="s">
        <v>180</v>
      </c>
      <c r="H97" s="642"/>
      <c r="I97" s="531" t="s">
        <v>44</v>
      </c>
      <c r="J97" s="531"/>
      <c r="K97" s="532">
        <f>ROUND(((($K$34+$K$65-$K$58-$K$59+$K$76)/30)*I98)/$D$14,2)</f>
        <v>0</v>
      </c>
      <c r="L97" s="532"/>
      <c r="M97" s="532"/>
      <c r="N97" s="532"/>
    </row>
    <row r="98" spans="1:15" s="213" customFormat="1" ht="20" customHeight="1" x14ac:dyDescent="0.35">
      <c r="A98" s="529"/>
      <c r="B98" s="928"/>
      <c r="C98" s="929"/>
      <c r="D98" s="618"/>
      <c r="E98" s="618"/>
      <c r="F98" s="469">
        <f>5*D13</f>
        <v>25</v>
      </c>
      <c r="G98" s="643">
        <f>ROUND((249/365),4)</f>
        <v>0.68220000000000003</v>
      </c>
      <c r="H98" s="644"/>
      <c r="I98" s="531">
        <f>ROUND(D98*F98*G98,4)</f>
        <v>0</v>
      </c>
      <c r="J98" s="531"/>
      <c r="K98" s="532"/>
      <c r="L98" s="532"/>
      <c r="M98" s="532"/>
      <c r="N98" s="532"/>
      <c r="O98" s="380"/>
    </row>
    <row r="99" spans="1:15" s="213" customFormat="1" ht="30.75" customHeight="1" x14ac:dyDescent="0.35">
      <c r="A99" s="598" t="s">
        <v>55</v>
      </c>
      <c r="B99" s="926" t="s">
        <v>56</v>
      </c>
      <c r="C99" s="927"/>
      <c r="D99" s="530" t="s">
        <v>179</v>
      </c>
      <c r="E99" s="530"/>
      <c r="F99" s="469" t="s">
        <v>142</v>
      </c>
      <c r="G99" s="641" t="s">
        <v>180</v>
      </c>
      <c r="H99" s="642"/>
      <c r="I99" s="531" t="s">
        <v>44</v>
      </c>
      <c r="J99" s="531"/>
      <c r="K99" s="532">
        <f>ROUND((((K41+K108)+(H54*(K41+K108))+(H53*K34)+(H54*K40)+(K65-K58-K59)+K76)/30)*I100/D14,2)</f>
        <v>0</v>
      </c>
      <c r="L99" s="532"/>
      <c r="M99" s="532"/>
      <c r="N99" s="532"/>
    </row>
    <row r="100" spans="1:15" s="213" customFormat="1" ht="20" customHeight="1" x14ac:dyDescent="0.35">
      <c r="A100" s="529"/>
      <c r="B100" s="928"/>
      <c r="C100" s="929"/>
      <c r="D100" s="618"/>
      <c r="E100" s="618"/>
      <c r="F100" s="469">
        <f>120*D13</f>
        <v>600</v>
      </c>
      <c r="G100" s="643">
        <f>ROUND((249/365),4)</f>
        <v>0.68220000000000003</v>
      </c>
      <c r="H100" s="644"/>
      <c r="I100" s="531">
        <f>ROUND(D100*F100*G100,4)</f>
        <v>0</v>
      </c>
      <c r="J100" s="531"/>
      <c r="K100" s="532"/>
      <c r="L100" s="532"/>
      <c r="M100" s="532"/>
      <c r="N100" s="532"/>
      <c r="O100" s="380"/>
    </row>
    <row r="101" spans="1:15" s="213" customFormat="1" ht="31.5" customHeight="1" x14ac:dyDescent="0.35">
      <c r="A101" s="645" t="s">
        <v>57</v>
      </c>
      <c r="B101" s="926" t="s">
        <v>58</v>
      </c>
      <c r="C101" s="927"/>
      <c r="D101" s="530" t="s">
        <v>179</v>
      </c>
      <c r="E101" s="530"/>
      <c r="F101" s="469" t="s">
        <v>142</v>
      </c>
      <c r="G101" s="641" t="s">
        <v>180</v>
      </c>
      <c r="H101" s="642"/>
      <c r="I101" s="531" t="s">
        <v>44</v>
      </c>
      <c r="J101" s="531"/>
      <c r="K101" s="532">
        <f>ROUND(((($K$34+$K$65-$K$58-$K$59+$K$76)/30)*I102)/$D$14,2)</f>
        <v>0</v>
      </c>
      <c r="L101" s="532"/>
      <c r="M101" s="532"/>
      <c r="N101" s="532"/>
    </row>
    <row r="102" spans="1:15" s="213" customFormat="1" ht="20" customHeight="1" x14ac:dyDescent="0.35">
      <c r="A102" s="645"/>
      <c r="B102" s="928"/>
      <c r="C102" s="929"/>
      <c r="D102" s="618"/>
      <c r="E102" s="618"/>
      <c r="F102" s="469">
        <f>2*D13</f>
        <v>10</v>
      </c>
      <c r="G102" s="643">
        <v>1</v>
      </c>
      <c r="H102" s="644"/>
      <c r="I102" s="531">
        <f>ROUND(D102*F102*G102,4)</f>
        <v>0</v>
      </c>
      <c r="J102" s="531"/>
      <c r="K102" s="532"/>
      <c r="L102" s="532"/>
      <c r="M102" s="532"/>
      <c r="N102" s="532"/>
    </row>
    <row r="103" spans="1:15" s="213" customFormat="1" ht="29" customHeight="1" x14ac:dyDescent="0.35">
      <c r="A103" s="598" t="s">
        <v>93</v>
      </c>
      <c r="B103" s="926" t="s">
        <v>264</v>
      </c>
      <c r="C103" s="959"/>
      <c r="D103" s="530" t="s">
        <v>179</v>
      </c>
      <c r="E103" s="530"/>
      <c r="F103" s="469" t="s">
        <v>142</v>
      </c>
      <c r="G103" s="641" t="s">
        <v>180</v>
      </c>
      <c r="H103" s="642"/>
      <c r="I103" s="531" t="s">
        <v>44</v>
      </c>
      <c r="J103" s="531"/>
      <c r="K103" s="532">
        <f>ROUND(((($K$34+$K$65-$K$58-$K$59+$K$76)/30)*I104)/$D$14,2)</f>
        <v>0</v>
      </c>
      <c r="L103" s="532"/>
      <c r="M103" s="532"/>
      <c r="N103" s="532"/>
    </row>
    <row r="104" spans="1:15" s="213" customFormat="1" ht="20" customHeight="1" x14ac:dyDescent="0.35">
      <c r="A104" s="529"/>
      <c r="B104" s="928"/>
      <c r="C104" s="960"/>
      <c r="D104" s="618"/>
      <c r="E104" s="618"/>
      <c r="F104" s="469">
        <f>2*D13</f>
        <v>10</v>
      </c>
      <c r="G104" s="643">
        <f>ROUND((249/365),4)</f>
        <v>0.68220000000000003</v>
      </c>
      <c r="H104" s="644"/>
      <c r="I104" s="531">
        <f>ROUND(D104*F104*G104,4)</f>
        <v>0</v>
      </c>
      <c r="J104" s="531"/>
      <c r="K104" s="532"/>
      <c r="L104" s="532"/>
      <c r="M104" s="532"/>
      <c r="N104" s="532"/>
      <c r="O104" s="380"/>
    </row>
    <row r="105" spans="1:15" s="213" customFormat="1" ht="20" customHeight="1" x14ac:dyDescent="0.35">
      <c r="A105" s="431" t="s">
        <v>95</v>
      </c>
      <c r="B105" s="646" t="s">
        <v>81</v>
      </c>
      <c r="C105" s="647"/>
      <c r="D105" s="647"/>
      <c r="E105" s="647"/>
      <c r="F105" s="647"/>
      <c r="G105" s="647"/>
      <c r="H105" s="647"/>
      <c r="I105" s="647"/>
      <c r="J105" s="648"/>
      <c r="K105" s="961"/>
      <c r="L105" s="961"/>
      <c r="M105" s="961"/>
      <c r="N105" s="961"/>
      <c r="O105" s="380"/>
    </row>
    <row r="106" spans="1:15" s="213" customFormat="1" ht="20" customHeight="1" x14ac:dyDescent="0.35">
      <c r="A106" s="527" t="s">
        <v>94</v>
      </c>
      <c r="B106" s="527"/>
      <c r="C106" s="527"/>
      <c r="D106" s="527"/>
      <c r="E106" s="527"/>
      <c r="F106" s="527"/>
      <c r="G106" s="527"/>
      <c r="H106" s="527"/>
      <c r="I106" s="527"/>
      <c r="J106" s="527"/>
      <c r="K106" s="962">
        <f>ROUND(SUM(K81:N105),2)</f>
        <v>0</v>
      </c>
      <c r="L106" s="962"/>
      <c r="M106" s="962"/>
      <c r="N106" s="962"/>
      <c r="O106" s="380"/>
    </row>
    <row r="107" spans="1:15" s="213" customFormat="1" ht="20" customHeight="1" x14ac:dyDescent="0.35">
      <c r="A107" s="427" t="s">
        <v>97</v>
      </c>
      <c r="B107" s="533" t="s">
        <v>96</v>
      </c>
      <c r="C107" s="533"/>
      <c r="D107" s="533"/>
      <c r="E107" s="533"/>
      <c r="F107" s="533"/>
      <c r="G107" s="533"/>
      <c r="H107" s="533"/>
      <c r="I107" s="533"/>
      <c r="J107" s="533"/>
      <c r="K107" s="956">
        <f>ROUND(H54*(K106-K99),2)</f>
        <v>0</v>
      </c>
      <c r="L107" s="956"/>
      <c r="M107" s="956"/>
      <c r="N107" s="956"/>
      <c r="O107" s="380"/>
    </row>
    <row r="108" spans="1:15" s="213" customFormat="1" ht="20" customHeight="1" x14ac:dyDescent="0.35">
      <c r="A108" s="427" t="s">
        <v>99</v>
      </c>
      <c r="B108" s="533" t="s">
        <v>98</v>
      </c>
      <c r="C108" s="533"/>
      <c r="D108" s="533"/>
      <c r="E108" s="533"/>
      <c r="F108" s="533"/>
      <c r="G108" s="533"/>
      <c r="H108" s="963">
        <v>9.0749999999999997E-2</v>
      </c>
      <c r="I108" s="963"/>
      <c r="J108" s="963"/>
      <c r="K108" s="956">
        <f>ROUND($H$108*K34,2)</f>
        <v>0</v>
      </c>
      <c r="L108" s="956"/>
      <c r="M108" s="956"/>
      <c r="N108" s="956"/>
    </row>
    <row r="109" spans="1:15" s="213" customFormat="1" ht="19.5" customHeight="1" x14ac:dyDescent="0.35">
      <c r="A109" s="427" t="s">
        <v>265</v>
      </c>
      <c r="B109" s="535" t="s">
        <v>35</v>
      </c>
      <c r="C109" s="535"/>
      <c r="D109" s="535"/>
      <c r="E109" s="535"/>
      <c r="F109" s="535"/>
      <c r="G109" s="535"/>
      <c r="H109" s="964">
        <f>H54*21.19%</f>
        <v>7.1622200000000011E-2</v>
      </c>
      <c r="I109" s="964"/>
      <c r="J109" s="964"/>
      <c r="K109" s="956">
        <f>ROUND($H$109*K34,2)</f>
        <v>0</v>
      </c>
      <c r="L109" s="956"/>
      <c r="M109" s="956"/>
      <c r="N109" s="956"/>
      <c r="O109" s="380"/>
    </row>
    <row r="110" spans="1:15" s="213" customFormat="1" ht="20" customHeight="1" x14ac:dyDescent="0.35">
      <c r="A110" s="537" t="s">
        <v>100</v>
      </c>
      <c r="B110" s="537"/>
      <c r="C110" s="537"/>
      <c r="D110" s="537"/>
      <c r="E110" s="537"/>
      <c r="F110" s="537"/>
      <c r="G110" s="537"/>
      <c r="H110" s="537"/>
      <c r="I110" s="537"/>
      <c r="J110" s="537"/>
      <c r="K110" s="951">
        <f>ROUND(SUM(K106:N109),2)</f>
        <v>0</v>
      </c>
      <c r="L110" s="951"/>
      <c r="M110" s="951"/>
      <c r="N110" s="951"/>
      <c r="O110" s="380"/>
    </row>
    <row r="111" spans="1:15" s="213" customFormat="1" ht="4.5" customHeight="1" x14ac:dyDescent="0.35">
      <c r="A111" s="435"/>
      <c r="B111" s="393"/>
      <c r="C111" s="393"/>
      <c r="D111" s="393"/>
      <c r="E111" s="393"/>
      <c r="F111" s="393"/>
      <c r="G111" s="380"/>
      <c r="K111" s="393"/>
    </row>
    <row r="112" spans="1:15" s="213" customFormat="1" ht="20" customHeight="1" x14ac:dyDescent="0.35">
      <c r="A112" s="965" t="s">
        <v>101</v>
      </c>
      <c r="B112" s="965"/>
      <c r="C112" s="965"/>
      <c r="D112" s="965"/>
      <c r="E112" s="965"/>
      <c r="F112" s="965"/>
      <c r="G112" s="965"/>
      <c r="H112" s="965"/>
      <c r="I112" s="965"/>
      <c r="J112" s="965"/>
      <c r="K112" s="966"/>
      <c r="L112" s="966"/>
      <c r="M112" s="966"/>
      <c r="N112" s="966"/>
    </row>
    <row r="113" spans="1:15" s="213" customFormat="1" ht="20" customHeight="1" x14ac:dyDescent="0.35">
      <c r="A113" s="394"/>
      <c r="B113" s="395"/>
      <c r="C113" s="395"/>
      <c r="D113" s="395"/>
      <c r="E113" s="395"/>
      <c r="F113" s="395"/>
      <c r="G113" s="379"/>
      <c r="H113" s="436"/>
      <c r="I113" s="436"/>
      <c r="J113" s="437"/>
      <c r="K113" s="603" t="s">
        <v>70</v>
      </c>
      <c r="L113" s="513"/>
      <c r="M113" s="513"/>
      <c r="N113" s="513"/>
    </row>
    <row r="114" spans="1:15" s="213" customFormat="1" ht="20" customHeight="1" x14ac:dyDescent="0.35">
      <c r="A114" s="427" t="s">
        <v>19</v>
      </c>
      <c r="B114" s="536" t="s">
        <v>102</v>
      </c>
      <c r="C114" s="536"/>
      <c r="D114" s="536"/>
      <c r="E114" s="536"/>
      <c r="F114" s="536"/>
      <c r="G114" s="536"/>
      <c r="H114" s="536"/>
      <c r="I114" s="536"/>
      <c r="J114" s="536"/>
      <c r="K114" s="956">
        <v>0</v>
      </c>
      <c r="L114" s="956"/>
      <c r="M114" s="956"/>
      <c r="N114" s="956"/>
    </row>
    <row r="115" spans="1:15" s="213" customFormat="1" ht="20" customHeight="1" x14ac:dyDescent="0.35">
      <c r="A115" s="537" t="s">
        <v>103</v>
      </c>
      <c r="B115" s="537"/>
      <c r="C115" s="537"/>
      <c r="D115" s="537"/>
      <c r="E115" s="537"/>
      <c r="F115" s="537"/>
      <c r="G115" s="537"/>
      <c r="H115" s="537"/>
      <c r="I115" s="537"/>
      <c r="J115" s="537"/>
      <c r="K115" s="967">
        <f>K114</f>
        <v>0</v>
      </c>
      <c r="L115" s="968"/>
      <c r="M115" s="968"/>
      <c r="N115" s="969"/>
    </row>
    <row r="116" spans="1:15" s="213" customFormat="1" ht="5.25" customHeight="1" x14ac:dyDescent="0.35">
      <c r="A116" s="429"/>
      <c r="B116" s="430"/>
      <c r="C116" s="430"/>
      <c r="D116" s="430"/>
      <c r="E116" s="430"/>
      <c r="F116" s="430"/>
      <c r="G116" s="380"/>
      <c r="K116" s="430"/>
    </row>
    <row r="117" spans="1:15" s="213" customFormat="1" ht="23" customHeight="1" x14ac:dyDescent="0.35">
      <c r="A117" s="538" t="s">
        <v>104</v>
      </c>
      <c r="B117" s="538"/>
      <c r="C117" s="538"/>
      <c r="D117" s="538"/>
      <c r="E117" s="538"/>
      <c r="F117" s="538"/>
      <c r="G117" s="538"/>
      <c r="H117" s="538"/>
      <c r="I117" s="538"/>
      <c r="J117" s="538"/>
      <c r="K117" s="970">
        <f>SUM(K115,K110)</f>
        <v>0</v>
      </c>
      <c r="L117" s="970"/>
      <c r="M117" s="970"/>
      <c r="N117" s="970"/>
      <c r="O117" s="380"/>
    </row>
    <row r="118" spans="1:15" s="213" customFormat="1" ht="6.75" customHeight="1" x14ac:dyDescent="0.35">
      <c r="A118" s="429"/>
      <c r="B118" s="430"/>
      <c r="C118" s="430"/>
      <c r="D118" s="430"/>
      <c r="E118" s="430"/>
      <c r="F118" s="430"/>
      <c r="G118" s="430"/>
    </row>
    <row r="119" spans="1:15" s="213" customFormat="1" ht="24" customHeight="1" x14ac:dyDescent="0.35">
      <c r="A119" s="513" t="s">
        <v>105</v>
      </c>
      <c r="B119" s="513"/>
      <c r="C119" s="513"/>
      <c r="D119" s="513"/>
      <c r="E119" s="513"/>
      <c r="F119" s="513"/>
      <c r="G119" s="513"/>
      <c r="H119" s="513"/>
      <c r="I119" s="513"/>
      <c r="J119" s="513"/>
      <c r="K119" s="513"/>
      <c r="L119" s="513"/>
      <c r="M119" s="513"/>
      <c r="N119" s="513"/>
    </row>
    <row r="120" spans="1:15" ht="25" customHeight="1" x14ac:dyDescent="0.35">
      <c r="A120" s="514"/>
      <c r="B120" s="514"/>
      <c r="C120" s="514"/>
      <c r="D120" s="514"/>
      <c r="E120" s="514"/>
      <c r="F120" s="514"/>
      <c r="G120" s="514"/>
      <c r="H120" s="514"/>
      <c r="I120" s="514"/>
      <c r="J120" s="514"/>
      <c r="K120" s="930" t="s">
        <v>269</v>
      </c>
      <c r="L120" s="930"/>
      <c r="M120" s="930"/>
      <c r="N120" s="930"/>
    </row>
    <row r="121" spans="1:15" ht="19.5" customHeight="1" x14ac:dyDescent="0.35">
      <c r="A121" s="514"/>
      <c r="B121" s="514"/>
      <c r="C121" s="514"/>
      <c r="D121" s="514"/>
      <c r="E121" s="514"/>
      <c r="F121" s="514"/>
      <c r="G121" s="514"/>
      <c r="H121" s="514"/>
      <c r="I121" s="514"/>
      <c r="J121" s="514"/>
      <c r="K121" s="603" t="s">
        <v>70</v>
      </c>
      <c r="L121" s="513"/>
      <c r="M121" s="513"/>
      <c r="N121" s="513"/>
    </row>
    <row r="122" spans="1:15" s="213" customFormat="1" ht="20.5" customHeight="1" x14ac:dyDescent="0.35">
      <c r="A122" s="407" t="s">
        <v>19</v>
      </c>
      <c r="B122" s="403" t="s">
        <v>106</v>
      </c>
      <c r="C122" s="379"/>
      <c r="D122" s="317"/>
      <c r="E122" s="317"/>
      <c r="F122" s="317"/>
      <c r="G122" s="379"/>
      <c r="H122" s="436"/>
      <c r="I122" s="436"/>
      <c r="J122" s="437"/>
      <c r="K122" s="934">
        <f>Uniformes!H36</f>
        <v>0</v>
      </c>
      <c r="L122" s="934"/>
      <c r="M122" s="934"/>
      <c r="N122" s="934"/>
    </row>
    <row r="123" spans="1:15" s="213" customFormat="1" ht="24" customHeight="1" x14ac:dyDescent="0.35">
      <c r="A123" s="513" t="s">
        <v>107</v>
      </c>
      <c r="B123" s="513"/>
      <c r="C123" s="513"/>
      <c r="D123" s="513"/>
      <c r="E123" s="513"/>
      <c r="F123" s="513"/>
      <c r="G123" s="513"/>
      <c r="H123" s="513"/>
      <c r="I123" s="513"/>
      <c r="J123" s="513"/>
      <c r="K123" s="944">
        <f>K122</f>
        <v>0</v>
      </c>
      <c r="L123" s="944"/>
      <c r="M123" s="944"/>
      <c r="N123" s="944"/>
      <c r="O123" s="380"/>
    </row>
    <row r="124" spans="1:15" s="213" customFormat="1" ht="6.75" customHeight="1" x14ac:dyDescent="0.35">
      <c r="A124" s="429"/>
      <c r="B124" s="430"/>
      <c r="C124" s="430"/>
      <c r="D124" s="430"/>
      <c r="E124" s="430"/>
      <c r="F124" s="430"/>
      <c r="G124" s="430"/>
    </row>
    <row r="125" spans="1:15" s="213" customFormat="1" ht="23.5" customHeight="1" x14ac:dyDescent="0.35">
      <c r="A125" s="971" t="s">
        <v>108</v>
      </c>
      <c r="B125" s="971"/>
      <c r="C125" s="971"/>
      <c r="D125" s="971"/>
      <c r="E125" s="971"/>
      <c r="F125" s="971"/>
      <c r="G125" s="971"/>
      <c r="H125" s="971"/>
      <c r="I125" s="971"/>
      <c r="J125" s="971"/>
      <c r="K125" s="513"/>
      <c r="L125" s="513"/>
      <c r="M125" s="513"/>
      <c r="N125" s="513"/>
      <c r="O125" s="380"/>
    </row>
    <row r="126" spans="1:15" s="213" customFormat="1" ht="25" customHeight="1" x14ac:dyDescent="0.35">
      <c r="A126" s="494"/>
      <c r="B126" s="495"/>
      <c r="C126" s="495"/>
      <c r="D126" s="495"/>
      <c r="E126" s="495"/>
      <c r="F126" s="495"/>
      <c r="G126" s="382"/>
      <c r="H126" s="453"/>
      <c r="I126" s="453"/>
      <c r="J126" s="454"/>
      <c r="K126" s="930" t="s">
        <v>269</v>
      </c>
      <c r="L126" s="930"/>
      <c r="M126" s="930"/>
      <c r="N126" s="930"/>
    </row>
    <row r="127" spans="1:15" s="213" customFormat="1" ht="20" customHeight="1" x14ac:dyDescent="0.35">
      <c r="A127" s="972"/>
      <c r="B127" s="973"/>
      <c r="C127" s="973"/>
      <c r="D127" s="973"/>
      <c r="E127" s="973"/>
      <c r="F127" s="973"/>
      <c r="G127" s="380"/>
      <c r="H127" s="607" t="s">
        <v>43</v>
      </c>
      <c r="I127" s="607"/>
      <c r="J127" s="607"/>
      <c r="K127" s="603" t="s">
        <v>70</v>
      </c>
      <c r="L127" s="513"/>
      <c r="M127" s="513"/>
      <c r="N127" s="513"/>
      <c r="O127" s="380"/>
    </row>
    <row r="128" spans="1:15" s="213" customFormat="1" ht="20" customHeight="1" x14ac:dyDescent="0.35">
      <c r="A128" s="402" t="s">
        <v>19</v>
      </c>
      <c r="B128" s="474" t="s">
        <v>143</v>
      </c>
      <c r="C128" s="73"/>
      <c r="D128" s="74"/>
      <c r="E128" s="656" t="s">
        <v>266</v>
      </c>
      <c r="F128" s="655"/>
      <c r="G128" s="280">
        <f>ROUND(K34+K65+K76+K117+K123,2)</f>
        <v>21.6</v>
      </c>
      <c r="H128" s="611">
        <f>'Dados e Benefícios'!I121</f>
        <v>0</v>
      </c>
      <c r="I128" s="803"/>
      <c r="J128" s="803"/>
      <c r="K128" s="937">
        <f>ROUND(G128*H128,2)</f>
        <v>0</v>
      </c>
      <c r="L128" s="666"/>
      <c r="M128" s="666"/>
      <c r="N128" s="666"/>
    </row>
    <row r="129" spans="1:15" s="213" customFormat="1" ht="20" customHeight="1" x14ac:dyDescent="0.35">
      <c r="A129" s="404" t="s">
        <v>21</v>
      </c>
      <c r="B129" s="474" t="s">
        <v>40</v>
      </c>
      <c r="C129" s="497"/>
      <c r="D129" s="497"/>
      <c r="E129" s="656" t="s">
        <v>267</v>
      </c>
      <c r="F129" s="655"/>
      <c r="G129" s="280">
        <f>ROUND(K34+K65+K76+K117+K123+K128,2)</f>
        <v>21.6</v>
      </c>
      <c r="H129" s="611">
        <f>'Dados e Benefícios'!I122</f>
        <v>0</v>
      </c>
      <c r="I129" s="803"/>
      <c r="J129" s="803"/>
      <c r="K129" s="937">
        <f>ROUND(G129*H129,2)</f>
        <v>0</v>
      </c>
      <c r="L129" s="666"/>
      <c r="M129" s="666"/>
      <c r="N129" s="666"/>
      <c r="O129" s="380"/>
    </row>
    <row r="130" spans="1:15" s="213" customFormat="1" ht="34" customHeight="1" x14ac:dyDescent="0.35">
      <c r="A130" s="598" t="s">
        <v>23</v>
      </c>
      <c r="B130" s="974" t="s">
        <v>109</v>
      </c>
      <c r="C130" s="974"/>
      <c r="D130" s="499" t="s">
        <v>275</v>
      </c>
      <c r="E130" s="975" t="s">
        <v>110</v>
      </c>
      <c r="F130" s="976"/>
      <c r="G130" s="498" t="s">
        <v>41</v>
      </c>
      <c r="H130" s="611">
        <f>'Dados e Benefícios'!I124</f>
        <v>1.6500000000000001E-2</v>
      </c>
      <c r="I130" s="803"/>
      <c r="J130" s="803"/>
      <c r="K130" s="937">
        <f>ROUND(($D$131/(1-'Dados e Benefícios'!$I$130))*H130,2)</f>
        <v>0.42</v>
      </c>
      <c r="L130" s="666"/>
      <c r="M130" s="666"/>
      <c r="N130" s="666"/>
    </row>
    <row r="131" spans="1:15" s="213" customFormat="1" ht="20" customHeight="1" x14ac:dyDescent="0.35">
      <c r="A131" s="528"/>
      <c r="B131" s="657"/>
      <c r="C131" s="657"/>
      <c r="D131" s="670">
        <f>ROUND($K$34+$K$65+$K$76+$K$117+$K$123+$K$128+$K$129,2)</f>
        <v>21.6</v>
      </c>
      <c r="E131" s="977"/>
      <c r="F131" s="978"/>
      <c r="G131" s="479" t="s">
        <v>42</v>
      </c>
      <c r="H131" s="611">
        <f>'Dados e Benefícios'!I125</f>
        <v>7.5999999999999998E-2</v>
      </c>
      <c r="I131" s="803"/>
      <c r="J131" s="803"/>
      <c r="K131" s="937">
        <f>ROUND(($D$131/(1-'Dados e Benefícios'!$I$130))*H131,2)</f>
        <v>1.91</v>
      </c>
      <c r="L131" s="666"/>
      <c r="M131" s="666"/>
      <c r="N131" s="666"/>
    </row>
    <row r="132" spans="1:15" s="213" customFormat="1" ht="20" customHeight="1" x14ac:dyDescent="0.35">
      <c r="A132" s="528"/>
      <c r="B132" s="657"/>
      <c r="C132" s="657"/>
      <c r="D132" s="981"/>
      <c r="E132" s="979"/>
      <c r="F132" s="980"/>
      <c r="G132" s="479" t="s">
        <v>111</v>
      </c>
      <c r="H132" s="611">
        <f>'Dados e Benefícios'!I126</f>
        <v>0</v>
      </c>
      <c r="I132" s="611"/>
      <c r="J132" s="611"/>
      <c r="K132" s="937">
        <f>ROUND(($D$131/(1-'Dados e Benefícios'!$I$130))*H132,2)</f>
        <v>0</v>
      </c>
      <c r="L132" s="666"/>
      <c r="M132" s="666"/>
      <c r="N132" s="666"/>
    </row>
    <row r="133" spans="1:15" s="213" customFormat="1" ht="20" customHeight="1" x14ac:dyDescent="0.35">
      <c r="A133" s="528"/>
      <c r="B133" s="657"/>
      <c r="C133" s="657"/>
      <c r="D133" s="981"/>
      <c r="E133" s="671" t="s">
        <v>112</v>
      </c>
      <c r="F133" s="672"/>
      <c r="G133" s="500" t="s">
        <v>113</v>
      </c>
      <c r="H133" s="611">
        <f>'Dados e Benefícios'!I129</f>
        <v>0.05</v>
      </c>
      <c r="I133" s="803"/>
      <c r="J133" s="803"/>
      <c r="K133" s="937">
        <f>ROUND(($D$131/(1-'Dados e Benefícios'!$I$130))*H133,2)</f>
        <v>1.26</v>
      </c>
      <c r="L133" s="666"/>
      <c r="M133" s="666"/>
      <c r="N133" s="666"/>
    </row>
    <row r="134" spans="1:15" s="213" customFormat="1" ht="20" customHeight="1" x14ac:dyDescent="0.35">
      <c r="A134" s="528"/>
      <c r="B134" s="657"/>
      <c r="C134" s="657"/>
      <c r="D134" s="974"/>
      <c r="E134" s="657" t="s">
        <v>111</v>
      </c>
      <c r="F134" s="657"/>
      <c r="G134" s="657"/>
      <c r="H134" s="794">
        <f>'Dados e Benefícios'!I127</f>
        <v>0</v>
      </c>
      <c r="I134" s="795"/>
      <c r="J134" s="515"/>
      <c r="K134" s="937">
        <f>ROUND(($D$131/(1-'Dados e Benefícios'!$I$130))*H134,2)</f>
        <v>0</v>
      </c>
      <c r="L134" s="666"/>
      <c r="M134" s="666"/>
      <c r="N134" s="666"/>
    </row>
    <row r="135" spans="1:15" s="213" customFormat="1" ht="20" customHeight="1" x14ac:dyDescent="0.35">
      <c r="A135" s="529"/>
      <c r="B135" s="982" t="s">
        <v>146</v>
      </c>
      <c r="C135" s="983"/>
      <c r="D135" s="983"/>
      <c r="E135" s="983"/>
      <c r="F135" s="983"/>
      <c r="G135" s="983"/>
      <c r="H135" s="983"/>
      <c r="I135" s="983"/>
      <c r="J135" s="984"/>
      <c r="K135" s="985">
        <f>SUM(K130,K131,K132,K133,K134)</f>
        <v>3.59</v>
      </c>
      <c r="L135" s="985"/>
      <c r="M135" s="985"/>
      <c r="N135" s="985"/>
    </row>
    <row r="136" spans="1:15" s="213" customFormat="1" ht="24" customHeight="1" x14ac:dyDescent="0.35">
      <c r="A136" s="588" t="s">
        <v>114</v>
      </c>
      <c r="B136" s="589"/>
      <c r="C136" s="589"/>
      <c r="D136" s="589"/>
      <c r="E136" s="589"/>
      <c r="F136" s="589"/>
      <c r="G136" s="589"/>
      <c r="H136" s="589"/>
      <c r="I136" s="589"/>
      <c r="J136" s="590"/>
      <c r="K136" s="986">
        <f>ROUND(SUM(K135,K129,K128),2)</f>
        <v>3.59</v>
      </c>
      <c r="L136" s="986"/>
      <c r="M136" s="986"/>
      <c r="N136" s="986"/>
      <c r="O136" s="380"/>
    </row>
    <row r="137" spans="1:15" s="213" customFormat="1" ht="14" customHeight="1" x14ac:dyDescent="0.35">
      <c r="A137" s="580"/>
      <c r="B137" s="580"/>
      <c r="C137" s="580"/>
      <c r="D137" s="580"/>
      <c r="E137" s="580"/>
      <c r="F137" s="580"/>
      <c r="G137" s="580"/>
      <c r="H137" s="580"/>
      <c r="I137" s="580"/>
      <c r="J137" s="580"/>
      <c r="K137" s="580"/>
      <c r="L137" s="580"/>
      <c r="M137" s="580"/>
      <c r="N137" s="580"/>
    </row>
    <row r="138" spans="1:15" s="213" customFormat="1" ht="27.5" customHeight="1" x14ac:dyDescent="0.35">
      <c r="A138" s="987" t="s">
        <v>115</v>
      </c>
      <c r="B138" s="988"/>
      <c r="C138" s="988"/>
      <c r="D138" s="988"/>
      <c r="E138" s="988"/>
      <c r="F138" s="988"/>
      <c r="G138" s="988"/>
      <c r="H138" s="988"/>
      <c r="I138" s="988"/>
      <c r="J138" s="988"/>
      <c r="K138" s="988"/>
      <c r="L138" s="988"/>
      <c r="M138" s="988"/>
      <c r="N138" s="988"/>
    </row>
    <row r="139" spans="1:15" s="213" customFormat="1" ht="25" customHeight="1" x14ac:dyDescent="0.35">
      <c r="A139" s="457"/>
      <c r="B139" s="458"/>
      <c r="C139" s="458"/>
      <c r="D139" s="458"/>
      <c r="E139" s="458"/>
      <c r="F139" s="458"/>
      <c r="G139" s="379"/>
      <c r="H139" s="436"/>
      <c r="I139" s="436"/>
      <c r="J139" s="437"/>
      <c r="K139" s="930" t="s">
        <v>269</v>
      </c>
      <c r="L139" s="930"/>
      <c r="M139" s="930"/>
      <c r="N139" s="930"/>
    </row>
    <row r="140" spans="1:15" s="213" customFormat="1" ht="20" customHeight="1" x14ac:dyDescent="0.35">
      <c r="A140" s="402" t="s">
        <v>19</v>
      </c>
      <c r="B140" s="403" t="s">
        <v>116</v>
      </c>
      <c r="C140" s="317"/>
      <c r="D140" s="317"/>
      <c r="E140" s="317"/>
      <c r="F140" s="317"/>
      <c r="G140" s="379"/>
      <c r="H140" s="436"/>
      <c r="I140" s="436"/>
      <c r="J140" s="437"/>
      <c r="K140" s="989">
        <f>K34</f>
        <v>0</v>
      </c>
      <c r="L140" s="989"/>
      <c r="M140" s="989"/>
      <c r="N140" s="989"/>
    </row>
    <row r="141" spans="1:15" s="213" customFormat="1" ht="20" customHeight="1" x14ac:dyDescent="0.35">
      <c r="A141" s="407" t="s">
        <v>21</v>
      </c>
      <c r="B141" s="403" t="s">
        <v>117</v>
      </c>
      <c r="C141" s="317"/>
      <c r="D141" s="317"/>
      <c r="E141" s="317"/>
      <c r="F141" s="317"/>
      <c r="G141" s="379"/>
      <c r="H141" s="436"/>
      <c r="I141" s="436"/>
      <c r="J141" s="437"/>
      <c r="K141" s="989">
        <f>K65</f>
        <v>21.6</v>
      </c>
      <c r="L141" s="989"/>
      <c r="M141" s="989"/>
      <c r="N141" s="989"/>
    </row>
    <row r="142" spans="1:15" s="213" customFormat="1" ht="20" customHeight="1" x14ac:dyDescent="0.35">
      <c r="A142" s="407" t="s">
        <v>23</v>
      </c>
      <c r="B142" s="403" t="s">
        <v>118</v>
      </c>
      <c r="C142" s="317"/>
      <c r="D142" s="317"/>
      <c r="E142" s="317"/>
      <c r="F142" s="317"/>
      <c r="G142" s="379"/>
      <c r="H142" s="436"/>
      <c r="I142" s="436"/>
      <c r="J142" s="437"/>
      <c r="K142" s="989">
        <f>K76</f>
        <v>0</v>
      </c>
      <c r="L142" s="989"/>
      <c r="M142" s="989"/>
      <c r="N142" s="989"/>
    </row>
    <row r="143" spans="1:15" s="213" customFormat="1" ht="20" customHeight="1" x14ac:dyDescent="0.35">
      <c r="A143" s="407" t="s">
        <v>25</v>
      </c>
      <c r="B143" s="403" t="s">
        <v>119</v>
      </c>
      <c r="C143" s="317"/>
      <c r="D143" s="317"/>
      <c r="E143" s="317"/>
      <c r="F143" s="317"/>
      <c r="G143" s="379"/>
      <c r="H143" s="436"/>
      <c r="I143" s="436"/>
      <c r="J143" s="437"/>
      <c r="K143" s="990">
        <f>K117</f>
        <v>0</v>
      </c>
      <c r="L143" s="990"/>
      <c r="M143" s="990"/>
      <c r="N143" s="990"/>
    </row>
    <row r="144" spans="1:15" s="213" customFormat="1" ht="20" customHeight="1" x14ac:dyDescent="0.35">
      <c r="A144" s="407" t="s">
        <v>27</v>
      </c>
      <c r="B144" s="403" t="s">
        <v>120</v>
      </c>
      <c r="C144" s="317"/>
      <c r="D144" s="317"/>
      <c r="E144" s="317"/>
      <c r="F144" s="317"/>
      <c r="G144" s="379"/>
      <c r="H144" s="436"/>
      <c r="I144" s="436"/>
      <c r="J144" s="437"/>
      <c r="K144" s="989">
        <f>K123</f>
        <v>0</v>
      </c>
      <c r="L144" s="989"/>
      <c r="M144" s="989"/>
      <c r="N144" s="989"/>
    </row>
    <row r="145" spans="1:15" s="213" customFormat="1" ht="20" customHeight="1" x14ac:dyDescent="0.35">
      <c r="A145" s="407" t="s">
        <v>29</v>
      </c>
      <c r="B145" s="403" t="s">
        <v>121</v>
      </c>
      <c r="C145" s="317"/>
      <c r="D145" s="317"/>
      <c r="E145" s="317"/>
      <c r="F145" s="317"/>
      <c r="G145" s="379"/>
      <c r="H145" s="379"/>
      <c r="I145" s="436"/>
      <c r="J145" s="437"/>
      <c r="K145" s="989">
        <f>K136</f>
        <v>3.59</v>
      </c>
      <c r="L145" s="989"/>
      <c r="M145" s="989"/>
      <c r="N145" s="989"/>
    </row>
    <row r="146" spans="1:15" s="213" customFormat="1" ht="27.5" customHeight="1" x14ac:dyDescent="0.35">
      <c r="A146" s="570" t="s">
        <v>122</v>
      </c>
      <c r="B146" s="571"/>
      <c r="C146" s="571"/>
      <c r="D146" s="571"/>
      <c r="E146" s="571"/>
      <c r="F146" s="571"/>
      <c r="G146" s="571"/>
      <c r="H146" s="571"/>
      <c r="I146" s="571"/>
      <c r="J146" s="572"/>
      <c r="K146" s="999">
        <f>SUM(K140:N145)</f>
        <v>25.19</v>
      </c>
      <c r="L146" s="1000"/>
      <c r="M146" s="1000"/>
      <c r="N146" s="1000"/>
      <c r="O146" s="380"/>
    </row>
    <row r="147" spans="1:15" s="213" customFormat="1" ht="15" customHeight="1" x14ac:dyDescent="0.35">
      <c r="A147" s="1001"/>
      <c r="B147" s="1001"/>
      <c r="C147" s="1001"/>
      <c r="D147" s="1001"/>
      <c r="E147" s="1001"/>
      <c r="F147" s="1001"/>
      <c r="G147" s="1001"/>
    </row>
    <row r="148" spans="1:15" s="213" customFormat="1" ht="39.5" customHeight="1" x14ac:dyDescent="0.35">
      <c r="A148" s="573" t="s">
        <v>123</v>
      </c>
      <c r="B148" s="574"/>
      <c r="C148" s="574"/>
      <c r="D148" s="574"/>
      <c r="E148" s="574"/>
      <c r="F148" s="574"/>
      <c r="G148" s="574"/>
      <c r="H148" s="574"/>
      <c r="I148" s="574"/>
      <c r="J148" s="574"/>
      <c r="K148" s="574"/>
      <c r="L148" s="574"/>
      <c r="M148" s="574"/>
      <c r="N148" s="574"/>
    </row>
    <row r="149" spans="1:15" s="213" customFormat="1" ht="38.25" customHeight="1" x14ac:dyDescent="0.35">
      <c r="A149" s="575" t="str">
        <f>A3</f>
        <v>Contratação de Serviço de Apoio Administrativo e Operacional para as Unidades da Receita Federal do Brasil pertencentes à DRF-NITERÓI (DRF-NIT)</v>
      </c>
      <c r="B149" s="576"/>
      <c r="C149" s="576"/>
      <c r="D149" s="576"/>
      <c r="E149" s="576"/>
      <c r="F149" s="576"/>
      <c r="G149" s="576"/>
      <c r="H149" s="576"/>
      <c r="I149" s="576"/>
      <c r="J149" s="576"/>
      <c r="K149" s="576"/>
      <c r="L149" s="576"/>
      <c r="M149" s="576"/>
      <c r="N149" s="1002"/>
    </row>
    <row r="150" spans="1:15" s="213" customFormat="1" ht="27.5" customHeight="1" x14ac:dyDescent="0.35">
      <c r="A150" s="577"/>
      <c r="B150" s="578"/>
      <c r="C150" s="578"/>
      <c r="D150" s="578"/>
      <c r="E150" s="578"/>
      <c r="F150" s="578"/>
      <c r="G150" s="578"/>
      <c r="H150" s="578"/>
      <c r="I150" s="578"/>
      <c r="J150" s="579"/>
      <c r="K150" s="930" t="s">
        <v>269</v>
      </c>
      <c r="L150" s="930"/>
      <c r="M150" s="930"/>
      <c r="N150" s="930"/>
    </row>
    <row r="151" spans="1:15" s="213" customFormat="1" ht="21" customHeight="1" x14ac:dyDescent="0.35">
      <c r="A151" s="451" t="s">
        <v>124</v>
      </c>
      <c r="B151" s="452"/>
      <c r="C151" s="452"/>
      <c r="D151" s="452"/>
      <c r="E151" s="452"/>
      <c r="F151" s="452"/>
      <c r="G151" s="382"/>
      <c r="H151" s="453"/>
      <c r="I151" s="453"/>
      <c r="J151" s="454"/>
      <c r="K151" s="989">
        <f>K146</f>
        <v>25.19</v>
      </c>
      <c r="L151" s="989"/>
      <c r="M151" s="989"/>
      <c r="N151" s="989"/>
    </row>
    <row r="152" spans="1:15" s="213" customFormat="1" ht="21" customHeight="1" x14ac:dyDescent="0.35">
      <c r="A152" s="451" t="s">
        <v>125</v>
      </c>
      <c r="B152" s="452"/>
      <c r="C152" s="452"/>
      <c r="D152" s="452"/>
      <c r="E152" s="452"/>
      <c r="F152" s="452"/>
      <c r="G152" s="382"/>
      <c r="H152" s="453"/>
      <c r="I152" s="453"/>
      <c r="J152" s="454"/>
      <c r="K152" s="939">
        <v>1</v>
      </c>
      <c r="L152" s="939"/>
      <c r="M152" s="939"/>
      <c r="N152" s="939"/>
    </row>
    <row r="153" spans="1:15" s="213" customFormat="1" ht="21" customHeight="1" x14ac:dyDescent="0.35">
      <c r="A153" s="451" t="s">
        <v>147</v>
      </c>
      <c r="B153" s="452"/>
      <c r="C153" s="452"/>
      <c r="D153" s="452"/>
      <c r="E153" s="452"/>
      <c r="F153" s="452"/>
      <c r="G153" s="382"/>
      <c r="H153" s="453"/>
      <c r="I153" s="453"/>
      <c r="J153" s="454"/>
      <c r="K153" s="989">
        <f>K152*K151</f>
        <v>25.19</v>
      </c>
      <c r="L153" s="989"/>
      <c r="M153" s="989"/>
      <c r="N153" s="989"/>
    </row>
    <row r="154" spans="1:15" s="213" customFormat="1" ht="21" customHeight="1" x14ac:dyDescent="0.35">
      <c r="A154" s="455" t="s">
        <v>126</v>
      </c>
      <c r="B154" s="456"/>
      <c r="C154" s="456"/>
      <c r="D154" s="456"/>
      <c r="E154" s="456"/>
      <c r="F154" s="456"/>
      <c r="G154" s="379"/>
      <c r="H154" s="436"/>
      <c r="I154" s="436"/>
      <c r="J154" s="437"/>
      <c r="K154" s="991">
        <f>K26</f>
        <v>1</v>
      </c>
      <c r="L154" s="992"/>
      <c r="M154" s="992"/>
      <c r="N154" s="992"/>
    </row>
    <row r="155" spans="1:15" s="213" customFormat="1" ht="30" customHeight="1" x14ac:dyDescent="0.35">
      <c r="A155" s="564" t="s">
        <v>127</v>
      </c>
      <c r="B155" s="565"/>
      <c r="C155" s="565"/>
      <c r="D155" s="565"/>
      <c r="E155" s="565"/>
      <c r="F155" s="565"/>
      <c r="G155" s="565"/>
      <c r="H155" s="565"/>
      <c r="I155" s="565"/>
      <c r="J155" s="566"/>
      <c r="K155" s="993">
        <f>ROUND(K154*K153,2)</f>
        <v>25.19</v>
      </c>
      <c r="L155" s="994"/>
      <c r="M155" s="994"/>
      <c r="N155" s="995"/>
    </row>
    <row r="156" spans="1:15" s="213" customFormat="1" ht="6" customHeight="1" x14ac:dyDescent="0.35">
      <c r="A156" s="457"/>
      <c r="B156" s="458"/>
      <c r="C156" s="458"/>
      <c r="D156" s="458"/>
      <c r="E156" s="458"/>
      <c r="F156" s="458"/>
      <c r="G156" s="458"/>
      <c r="H156" s="436"/>
      <c r="I156" s="436"/>
      <c r="J156" s="436"/>
      <c r="K156" s="436"/>
      <c r="L156" s="436"/>
      <c r="M156" s="436"/>
      <c r="N156" s="437"/>
    </row>
    <row r="157" spans="1:15" s="213" customFormat="1" ht="30" customHeight="1" x14ac:dyDescent="0.35">
      <c r="A157" s="567" t="s">
        <v>268</v>
      </c>
      <c r="B157" s="568"/>
      <c r="C157" s="568"/>
      <c r="D157" s="568"/>
      <c r="E157" s="568"/>
      <c r="F157" s="568"/>
      <c r="G157" s="568"/>
      <c r="H157" s="568"/>
      <c r="I157" s="568"/>
      <c r="J157" s="569"/>
      <c r="K157" s="996">
        <f>ROUND(K155*D14,2)</f>
        <v>1511.4</v>
      </c>
      <c r="L157" s="997"/>
      <c r="M157" s="997"/>
      <c r="N157" s="998"/>
      <c r="O157" s="401"/>
    </row>
  </sheetData>
  <sheetProtection algorithmName="SHA-512" hashValue="oOk4U49GPRHWT+LsjSfoX1L20vBD+zDp0c/iJhA+6886zRvThItup2XEaeAWs5RG6hr7lhbH9VtVM0HuBwVR/w==" saltValue="GiCyoyzDHvpAHp0XHckzoQ==" spinCount="100000" sheet="1" objects="1" scenarios="1"/>
  <mergeCells count="301">
    <mergeCell ref="K151:N151"/>
    <mergeCell ref="K152:N152"/>
    <mergeCell ref="K153:N153"/>
    <mergeCell ref="K154:N154"/>
    <mergeCell ref="A155:J155"/>
    <mergeCell ref="K155:N155"/>
    <mergeCell ref="A157:J157"/>
    <mergeCell ref="K157:N157"/>
    <mergeCell ref="K144:N144"/>
    <mergeCell ref="K145:N145"/>
    <mergeCell ref="A146:J146"/>
    <mergeCell ref="K146:N146"/>
    <mergeCell ref="A147:G147"/>
    <mergeCell ref="A148:N148"/>
    <mergeCell ref="A149:N149"/>
    <mergeCell ref="A150:J150"/>
    <mergeCell ref="K150:N150"/>
    <mergeCell ref="A136:J136"/>
    <mergeCell ref="K136:N136"/>
    <mergeCell ref="A137:N137"/>
    <mergeCell ref="A138:N138"/>
    <mergeCell ref="K139:N139"/>
    <mergeCell ref="K140:N140"/>
    <mergeCell ref="K141:N141"/>
    <mergeCell ref="K142:N142"/>
    <mergeCell ref="K143:N143"/>
    <mergeCell ref="A130:A135"/>
    <mergeCell ref="B130:C134"/>
    <mergeCell ref="E130:F132"/>
    <mergeCell ref="H130:J130"/>
    <mergeCell ref="K130:N130"/>
    <mergeCell ref="D131:D134"/>
    <mergeCell ref="H131:J131"/>
    <mergeCell ref="K131:N131"/>
    <mergeCell ref="H132:J132"/>
    <mergeCell ref="K132:N132"/>
    <mergeCell ref="E133:F133"/>
    <mergeCell ref="H133:J133"/>
    <mergeCell ref="K133:N133"/>
    <mergeCell ref="E134:G134"/>
    <mergeCell ref="H134:J134"/>
    <mergeCell ref="K134:N134"/>
    <mergeCell ref="B135:J135"/>
    <mergeCell ref="K135:N135"/>
    <mergeCell ref="A125:N125"/>
    <mergeCell ref="K126:N126"/>
    <mergeCell ref="A127:F127"/>
    <mergeCell ref="H127:J127"/>
    <mergeCell ref="K127:N127"/>
    <mergeCell ref="E128:F128"/>
    <mergeCell ref="H128:J128"/>
    <mergeCell ref="K128:N128"/>
    <mergeCell ref="E129:F129"/>
    <mergeCell ref="H129:J129"/>
    <mergeCell ref="K129:N129"/>
    <mergeCell ref="K115:N115"/>
    <mergeCell ref="A117:J117"/>
    <mergeCell ref="K117:N117"/>
    <mergeCell ref="A119:N119"/>
    <mergeCell ref="A120:J121"/>
    <mergeCell ref="K120:N120"/>
    <mergeCell ref="K121:N121"/>
    <mergeCell ref="K122:N122"/>
    <mergeCell ref="A123:J123"/>
    <mergeCell ref="K123:N123"/>
    <mergeCell ref="B109:G109"/>
    <mergeCell ref="H109:J109"/>
    <mergeCell ref="K109:N109"/>
    <mergeCell ref="A110:J110"/>
    <mergeCell ref="K110:N110"/>
    <mergeCell ref="A112:N112"/>
    <mergeCell ref="K113:N113"/>
    <mergeCell ref="B114:J114"/>
    <mergeCell ref="K114:N114"/>
    <mergeCell ref="B105:J105"/>
    <mergeCell ref="K105:N105"/>
    <mergeCell ref="A106:J106"/>
    <mergeCell ref="K106:N106"/>
    <mergeCell ref="B107:J107"/>
    <mergeCell ref="K107:N107"/>
    <mergeCell ref="B108:G108"/>
    <mergeCell ref="H108:J108"/>
    <mergeCell ref="K108:N108"/>
    <mergeCell ref="A103:A104"/>
    <mergeCell ref="B103:C104"/>
    <mergeCell ref="D103:E103"/>
    <mergeCell ref="G103:H103"/>
    <mergeCell ref="I103:J103"/>
    <mergeCell ref="K103:N104"/>
    <mergeCell ref="D104:E104"/>
    <mergeCell ref="G104:H104"/>
    <mergeCell ref="I104:J104"/>
    <mergeCell ref="A101:A102"/>
    <mergeCell ref="B101:C102"/>
    <mergeCell ref="D101:E101"/>
    <mergeCell ref="G101:H101"/>
    <mergeCell ref="I101:J101"/>
    <mergeCell ref="K101:N102"/>
    <mergeCell ref="D102:E102"/>
    <mergeCell ref="G102:H102"/>
    <mergeCell ref="I102:J102"/>
    <mergeCell ref="A99:A100"/>
    <mergeCell ref="B99:C100"/>
    <mergeCell ref="D99:E99"/>
    <mergeCell ref="G99:H99"/>
    <mergeCell ref="I99:J99"/>
    <mergeCell ref="K99:N100"/>
    <mergeCell ref="D100:E100"/>
    <mergeCell ref="G100:H100"/>
    <mergeCell ref="I100:J100"/>
    <mergeCell ref="A97:A98"/>
    <mergeCell ref="B97:C98"/>
    <mergeCell ref="D97:E97"/>
    <mergeCell ref="G97:H97"/>
    <mergeCell ref="I97:J97"/>
    <mergeCell ref="K97:N98"/>
    <mergeCell ref="D98:E98"/>
    <mergeCell ref="G98:H98"/>
    <mergeCell ref="I98:J98"/>
    <mergeCell ref="A95:A96"/>
    <mergeCell ref="B95:C96"/>
    <mergeCell ref="D95:E95"/>
    <mergeCell ref="G95:H95"/>
    <mergeCell ref="I95:J95"/>
    <mergeCell ref="K95:N96"/>
    <mergeCell ref="D96:E96"/>
    <mergeCell ref="G96:H96"/>
    <mergeCell ref="I96:J96"/>
    <mergeCell ref="B91:C92"/>
    <mergeCell ref="D91:E91"/>
    <mergeCell ref="G91:H91"/>
    <mergeCell ref="I91:J91"/>
    <mergeCell ref="K91:N92"/>
    <mergeCell ref="D92:E92"/>
    <mergeCell ref="G92:H92"/>
    <mergeCell ref="I92:J92"/>
    <mergeCell ref="B93:C94"/>
    <mergeCell ref="D93:E93"/>
    <mergeCell ref="G93:H93"/>
    <mergeCell ref="I93:J93"/>
    <mergeCell ref="K93:N94"/>
    <mergeCell ref="D94:E94"/>
    <mergeCell ref="G94:H94"/>
    <mergeCell ref="I94:J94"/>
    <mergeCell ref="D87:E87"/>
    <mergeCell ref="G87:H87"/>
    <mergeCell ref="I87:J87"/>
    <mergeCell ref="K87:N88"/>
    <mergeCell ref="D88:E88"/>
    <mergeCell ref="G88:H88"/>
    <mergeCell ref="I88:J88"/>
    <mergeCell ref="B89:C90"/>
    <mergeCell ref="D89:E89"/>
    <mergeCell ref="G89:H89"/>
    <mergeCell ref="I89:J89"/>
    <mergeCell ref="K89:N90"/>
    <mergeCell ref="D90:E90"/>
    <mergeCell ref="G90:H90"/>
    <mergeCell ref="I90:J90"/>
    <mergeCell ref="G83:H83"/>
    <mergeCell ref="I83:J83"/>
    <mergeCell ref="K83:N84"/>
    <mergeCell ref="D84:E84"/>
    <mergeCell ref="G84:H84"/>
    <mergeCell ref="I84:J84"/>
    <mergeCell ref="B85:C86"/>
    <mergeCell ref="D85:E85"/>
    <mergeCell ref="G85:H85"/>
    <mergeCell ref="I85:J85"/>
    <mergeCell ref="K85:N86"/>
    <mergeCell ref="D86:E86"/>
    <mergeCell ref="G86:H86"/>
    <mergeCell ref="I86:J86"/>
    <mergeCell ref="K72:N72"/>
    <mergeCell ref="B73:J73"/>
    <mergeCell ref="K73:N73"/>
    <mergeCell ref="B74:J74"/>
    <mergeCell ref="K74:N74"/>
    <mergeCell ref="B75:J75"/>
    <mergeCell ref="K75:N75"/>
    <mergeCell ref="A76:J76"/>
    <mergeCell ref="K76:N76"/>
    <mergeCell ref="K65:N65"/>
    <mergeCell ref="A67:N67"/>
    <mergeCell ref="A68:J69"/>
    <mergeCell ref="K68:N68"/>
    <mergeCell ref="K69:N69"/>
    <mergeCell ref="A70:A71"/>
    <mergeCell ref="B70:J70"/>
    <mergeCell ref="K70:N71"/>
    <mergeCell ref="B71:G71"/>
    <mergeCell ref="H71:J71"/>
    <mergeCell ref="A64:J64"/>
    <mergeCell ref="K64:N64"/>
    <mergeCell ref="H53:J53"/>
    <mergeCell ref="K53:N53"/>
    <mergeCell ref="A54:G54"/>
    <mergeCell ref="H54:J54"/>
    <mergeCell ref="K54:N54"/>
    <mergeCell ref="A56:N56"/>
    <mergeCell ref="K57:N57"/>
    <mergeCell ref="K58:N58"/>
    <mergeCell ref="K59:N59"/>
    <mergeCell ref="K61:N61"/>
    <mergeCell ref="H50:J50"/>
    <mergeCell ref="K50:N50"/>
    <mergeCell ref="H51:J51"/>
    <mergeCell ref="K51:N51"/>
    <mergeCell ref="H52:J52"/>
    <mergeCell ref="K52:N52"/>
    <mergeCell ref="K60:N60"/>
    <mergeCell ref="K62:N62"/>
    <mergeCell ref="K63:N63"/>
    <mergeCell ref="B41:G41"/>
    <mergeCell ref="H41:J41"/>
    <mergeCell ref="K41:N41"/>
    <mergeCell ref="A42:G42"/>
    <mergeCell ref="H42:J42"/>
    <mergeCell ref="K42:N42"/>
    <mergeCell ref="A39:G39"/>
    <mergeCell ref="K48:N48"/>
    <mergeCell ref="H49:J49"/>
    <mergeCell ref="K49:N49"/>
    <mergeCell ref="A34:J34"/>
    <mergeCell ref="K34:N34"/>
    <mergeCell ref="A35:N35"/>
    <mergeCell ref="A36:N36"/>
    <mergeCell ref="K37:N37"/>
    <mergeCell ref="A38:N38"/>
    <mergeCell ref="H39:J39"/>
    <mergeCell ref="K39:N39"/>
    <mergeCell ref="B40:G40"/>
    <mergeCell ref="H40:J40"/>
    <mergeCell ref="K40:N40"/>
    <mergeCell ref="A27:N27"/>
    <mergeCell ref="A28:N28"/>
    <mergeCell ref="A29:J30"/>
    <mergeCell ref="K29:N29"/>
    <mergeCell ref="K30:N30"/>
    <mergeCell ref="B31:J31"/>
    <mergeCell ref="K31:N31"/>
    <mergeCell ref="K32:N32"/>
    <mergeCell ref="B33:J33"/>
    <mergeCell ref="K33:N33"/>
    <mergeCell ref="A11:N11"/>
    <mergeCell ref="A13:B14"/>
    <mergeCell ref="B32:J32"/>
    <mergeCell ref="A89:A90"/>
    <mergeCell ref="A43:G43"/>
    <mergeCell ref="A44:N44"/>
    <mergeCell ref="H45:J45"/>
    <mergeCell ref="K45:N45"/>
    <mergeCell ref="H46:J46"/>
    <mergeCell ref="K46:N46"/>
    <mergeCell ref="H47:J47"/>
    <mergeCell ref="K47:N47"/>
    <mergeCell ref="H48:J48"/>
    <mergeCell ref="A16:N16"/>
    <mergeCell ref="K17:N17"/>
    <mergeCell ref="K18:N18"/>
    <mergeCell ref="K19:N19"/>
    <mergeCell ref="K20:N20"/>
    <mergeCell ref="K21:N21"/>
    <mergeCell ref="K22:N22"/>
    <mergeCell ref="K23:N23"/>
    <mergeCell ref="K24:N24"/>
    <mergeCell ref="K25:N25"/>
    <mergeCell ref="K26:N26"/>
    <mergeCell ref="A1:N1"/>
    <mergeCell ref="A3:N3"/>
    <mergeCell ref="C5:D5"/>
    <mergeCell ref="E5:F5"/>
    <mergeCell ref="H5:I5"/>
    <mergeCell ref="K5:N5"/>
    <mergeCell ref="A7:C7"/>
    <mergeCell ref="D7:N7"/>
    <mergeCell ref="A9:N9"/>
    <mergeCell ref="A93:A94"/>
    <mergeCell ref="A85:A86"/>
    <mergeCell ref="B87:C88"/>
    <mergeCell ref="A115:J115"/>
    <mergeCell ref="A83:A84"/>
    <mergeCell ref="A91:A92"/>
    <mergeCell ref="A81:A82"/>
    <mergeCell ref="A87:A88"/>
    <mergeCell ref="A65:J65"/>
    <mergeCell ref="B72:J72"/>
    <mergeCell ref="A78:N78"/>
    <mergeCell ref="A79:J80"/>
    <mergeCell ref="K79:N79"/>
    <mergeCell ref="K80:N80"/>
    <mergeCell ref="B81:C82"/>
    <mergeCell ref="D81:E81"/>
    <mergeCell ref="G81:H81"/>
    <mergeCell ref="I81:J81"/>
    <mergeCell ref="K81:N82"/>
    <mergeCell ref="D82:E82"/>
    <mergeCell ref="G82:H82"/>
    <mergeCell ref="I82:J82"/>
    <mergeCell ref="B83:C84"/>
    <mergeCell ref="D83:E83"/>
  </mergeCells>
  <pageMargins left="0.86614173228346458" right="0.19685039370078741" top="0.62992125984251968" bottom="0.51181102362204722" header="0.35433070866141736" footer="0.31496062992125984"/>
  <pageSetup paperSize="9" scale="45"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159"/>
  <sheetViews>
    <sheetView showGridLines="0" zoomScale="80" zoomScaleNormal="80" workbookViewId="0">
      <selection sqref="A1:P1"/>
    </sheetView>
  </sheetViews>
  <sheetFormatPr defaultColWidth="9.1796875" defaultRowHeight="15.5" x14ac:dyDescent="0.35"/>
  <cols>
    <col min="1" max="1" width="19.08984375" style="380" customWidth="1"/>
    <col min="2" max="2" width="10.453125" style="380" customWidth="1"/>
    <col min="3" max="5" width="14.08984375" style="380" customWidth="1"/>
    <col min="6" max="6" width="19.6328125" style="380" customWidth="1"/>
    <col min="7" max="7" width="19.54296875" style="380" customWidth="1"/>
    <col min="8" max="10" width="17.08984375" style="380" customWidth="1"/>
    <col min="11" max="13" width="11.6328125" style="380" customWidth="1"/>
    <col min="14" max="16" width="22.36328125" style="380" customWidth="1"/>
    <col min="17" max="17" width="2.453125" style="380" customWidth="1"/>
    <col min="18" max="18" width="3.08984375" style="380" customWidth="1"/>
    <col min="19" max="19" width="4.1796875" style="380" customWidth="1"/>
    <col min="20" max="20" width="2.1796875" style="380" hidden="1" customWidth="1"/>
    <col min="21" max="21" width="0" style="380" hidden="1" customWidth="1"/>
    <col min="22" max="16384" width="9.1796875" style="380"/>
  </cols>
  <sheetData>
    <row r="1" spans="1:21" s="187" customFormat="1" ht="40" customHeight="1" x14ac:dyDescent="0.35">
      <c r="A1" s="619" t="s">
        <v>332</v>
      </c>
      <c r="B1" s="619"/>
      <c r="C1" s="619"/>
      <c r="D1" s="619"/>
      <c r="E1" s="619"/>
      <c r="F1" s="619"/>
      <c r="G1" s="619"/>
      <c r="H1" s="619"/>
      <c r="I1" s="619"/>
      <c r="J1" s="619"/>
      <c r="K1" s="619"/>
      <c r="L1" s="619"/>
      <c r="M1" s="619"/>
      <c r="N1" s="619"/>
      <c r="O1" s="619"/>
      <c r="P1" s="619"/>
      <c r="Q1" s="186"/>
      <c r="R1" s="186"/>
      <c r="S1" s="186"/>
      <c r="T1" s="186"/>
    </row>
    <row r="2" spans="1:21" s="191" customFormat="1" ht="5.15" customHeight="1" x14ac:dyDescent="0.35">
      <c r="D2" s="189"/>
      <c r="E2" s="189"/>
      <c r="F2" s="189"/>
      <c r="G2" s="189"/>
      <c r="H2" s="189"/>
      <c r="I2" s="189"/>
      <c r="J2" s="189"/>
      <c r="K2" s="189"/>
      <c r="L2" s="189"/>
      <c r="M2" s="189"/>
      <c r="N2" s="189"/>
      <c r="O2" s="189"/>
      <c r="P2" s="189"/>
      <c r="Q2" s="189"/>
      <c r="R2" s="189"/>
      <c r="S2" s="189"/>
      <c r="T2" s="189"/>
    </row>
    <row r="3" spans="1:21"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620"/>
      <c r="N3" s="620"/>
      <c r="O3" s="620"/>
      <c r="P3" s="620"/>
      <c r="Q3" s="192"/>
      <c r="R3" s="192"/>
      <c r="S3" s="192"/>
      <c r="T3" s="192"/>
    </row>
    <row r="4" spans="1:21" s="198" customFormat="1" ht="5.15" customHeight="1" x14ac:dyDescent="0.35">
      <c r="D4" s="195"/>
      <c r="E4" s="195"/>
      <c r="F4" s="195"/>
      <c r="G4" s="195"/>
      <c r="H4" s="195"/>
      <c r="I4" s="195"/>
      <c r="J4" s="195"/>
      <c r="K4" s="195"/>
      <c r="L4" s="195"/>
      <c r="M4" s="195"/>
      <c r="N4" s="195"/>
      <c r="O4" s="195"/>
      <c r="P4" s="195"/>
      <c r="Q4" s="195"/>
      <c r="R4" s="195"/>
      <c r="S4" s="195"/>
      <c r="T4" s="197"/>
    </row>
    <row r="5" spans="1:21" s="206" customFormat="1" ht="35" customHeight="1" x14ac:dyDescent="0.35">
      <c r="A5" s="621" t="s">
        <v>211</v>
      </c>
      <c r="B5" s="621"/>
      <c r="C5" s="621"/>
      <c r="D5" s="923"/>
      <c r="E5" s="923"/>
      <c r="F5" s="622" t="s">
        <v>212</v>
      </c>
      <c r="G5" s="622"/>
      <c r="H5" s="921"/>
      <c r="I5" s="922"/>
      <c r="J5" s="623" t="s">
        <v>213</v>
      </c>
      <c r="K5" s="624"/>
      <c r="L5" s="894"/>
      <c r="M5" s="894"/>
      <c r="N5" s="199" t="s">
        <v>214</v>
      </c>
      <c r="O5" s="918"/>
      <c r="P5" s="919"/>
    </row>
    <row r="6" spans="1:21" s="211" customFormat="1" ht="5.15" customHeight="1" x14ac:dyDescent="0.35">
      <c r="A6" s="208"/>
      <c r="B6" s="208"/>
      <c r="C6" s="208"/>
      <c r="D6" s="208"/>
      <c r="E6" s="208"/>
      <c r="F6" s="209"/>
      <c r="G6" s="209"/>
      <c r="H6" s="209"/>
      <c r="I6" s="209"/>
      <c r="J6" s="209"/>
      <c r="K6" s="209"/>
      <c r="L6" s="209"/>
      <c r="M6" s="209"/>
      <c r="N6" s="209"/>
      <c r="O6" s="209"/>
      <c r="P6" s="209"/>
      <c r="Q6" s="209"/>
      <c r="R6" s="209"/>
      <c r="S6" s="209"/>
      <c r="T6" s="209"/>
    </row>
    <row r="7" spans="1:21" s="206" customFormat="1" ht="30" customHeight="1" x14ac:dyDescent="0.35">
      <c r="A7" s="636" t="s">
        <v>215</v>
      </c>
      <c r="B7" s="637"/>
      <c r="C7" s="638"/>
      <c r="D7" s="625"/>
      <c r="E7" s="625"/>
      <c r="F7" s="625"/>
      <c r="G7" s="625"/>
      <c r="H7" s="625"/>
      <c r="I7" s="625"/>
      <c r="J7" s="625"/>
      <c r="K7" s="625"/>
      <c r="L7" s="625"/>
      <c r="M7" s="625"/>
      <c r="N7" s="625"/>
      <c r="O7" s="625"/>
      <c r="P7" s="625"/>
      <c r="Q7" s="202"/>
      <c r="R7" s="202"/>
      <c r="S7" s="202"/>
    </row>
    <row r="8" spans="1:21" s="211" customFormat="1" ht="5.15" customHeight="1" x14ac:dyDescent="0.35">
      <c r="A8" s="208"/>
      <c r="B8" s="208"/>
      <c r="C8" s="208"/>
      <c r="D8" s="208"/>
      <c r="E8" s="208"/>
      <c r="F8" s="209"/>
      <c r="G8" s="209"/>
      <c r="H8" s="209"/>
      <c r="I8" s="209"/>
      <c r="J8" s="209"/>
      <c r="K8" s="209"/>
      <c r="L8" s="209"/>
      <c r="M8" s="209"/>
      <c r="N8" s="209"/>
      <c r="O8" s="209"/>
      <c r="P8" s="209"/>
      <c r="Q8" s="209"/>
      <c r="R8" s="209"/>
      <c r="S8" s="209"/>
      <c r="T8" s="209"/>
    </row>
    <row r="9" spans="1:21" s="213" customFormat="1" ht="39.5" customHeight="1" x14ac:dyDescent="0.35">
      <c r="A9" s="632" t="s">
        <v>129</v>
      </c>
      <c r="B9" s="632"/>
      <c r="C9" s="632"/>
      <c r="D9" s="632"/>
      <c r="E9" s="632"/>
      <c r="F9" s="632"/>
      <c r="G9" s="632"/>
      <c r="H9" s="632"/>
      <c r="I9" s="632"/>
      <c r="J9" s="632"/>
      <c r="K9" s="632"/>
      <c r="L9" s="632"/>
      <c r="M9" s="632"/>
      <c r="N9" s="632"/>
      <c r="O9" s="632"/>
      <c r="P9" s="632"/>
      <c r="Q9" s="212"/>
      <c r="R9" s="212"/>
      <c r="S9" s="212"/>
      <c r="T9" s="212"/>
    </row>
    <row r="10" spans="1:21" s="198" customFormat="1" ht="5" customHeight="1" x14ac:dyDescent="0.35">
      <c r="A10" s="195"/>
      <c r="B10" s="195"/>
      <c r="C10" s="195"/>
      <c r="D10" s="195"/>
      <c r="E10" s="195"/>
      <c r="F10" s="195"/>
      <c r="G10" s="195"/>
      <c r="H10" s="195"/>
      <c r="I10" s="195"/>
      <c r="J10" s="195"/>
      <c r="K10" s="195"/>
      <c r="L10" s="195"/>
      <c r="M10" s="195"/>
      <c r="N10" s="195"/>
      <c r="O10" s="195"/>
      <c r="P10" s="195"/>
      <c r="Q10" s="195"/>
      <c r="R10" s="195"/>
      <c r="S10" s="195"/>
      <c r="T10" s="197"/>
    </row>
    <row r="11" spans="1:21" s="213" customFormat="1" ht="34.5" customHeight="1" x14ac:dyDescent="0.35">
      <c r="A11" s="633" t="s">
        <v>166</v>
      </c>
      <c r="B11" s="633"/>
      <c r="C11" s="633"/>
      <c r="D11" s="633"/>
      <c r="E11" s="633"/>
      <c r="F11" s="633"/>
      <c r="G11" s="633"/>
      <c r="H11" s="633"/>
      <c r="I11" s="633"/>
      <c r="J11" s="633"/>
      <c r="K11" s="633"/>
      <c r="L11" s="633"/>
      <c r="M11" s="633"/>
      <c r="N11" s="633"/>
      <c r="O11" s="633"/>
      <c r="P11" s="633"/>
      <c r="Q11" s="212"/>
      <c r="R11" s="212"/>
      <c r="S11" s="212"/>
      <c r="T11" s="212"/>
    </row>
    <row r="12" spans="1:21" s="198" customFormat="1" ht="5" customHeight="1" x14ac:dyDescent="0.35">
      <c r="A12" s="195"/>
      <c r="B12" s="195"/>
      <c r="C12" s="195"/>
      <c r="D12" s="195"/>
      <c r="E12" s="195"/>
      <c r="F12" s="195"/>
      <c r="G12" s="195"/>
      <c r="H12" s="195"/>
      <c r="I12" s="195"/>
      <c r="J12" s="195"/>
      <c r="K12" s="195"/>
      <c r="L12" s="195"/>
      <c r="M12" s="195"/>
      <c r="N12" s="195"/>
      <c r="O12" s="195"/>
      <c r="P12" s="195"/>
      <c r="Q12" s="195"/>
      <c r="R12" s="195"/>
      <c r="S12" s="195"/>
      <c r="T12" s="197"/>
    </row>
    <row r="13" spans="1:21" s="213" customFormat="1" ht="28" customHeight="1" x14ac:dyDescent="0.35">
      <c r="A13" s="634" t="s">
        <v>258</v>
      </c>
      <c r="B13" s="634"/>
      <c r="C13" s="634"/>
      <c r="D13" s="362" t="s">
        <v>259</v>
      </c>
      <c r="E13" s="277">
        <v>5</v>
      </c>
      <c r="F13" s="266"/>
      <c r="G13" s="266"/>
      <c r="H13" s="266"/>
      <c r="I13" s="266"/>
      <c r="J13" s="266"/>
      <c r="K13" s="266"/>
      <c r="L13" s="266"/>
      <c r="Q13" s="255"/>
      <c r="R13" s="195"/>
      <c r="S13" s="255"/>
      <c r="T13" s="267"/>
      <c r="U13" s="268"/>
    </row>
    <row r="14" spans="1:21" s="213" customFormat="1" ht="28" customHeight="1" x14ac:dyDescent="0.35">
      <c r="A14" s="634"/>
      <c r="B14" s="634"/>
      <c r="C14" s="634"/>
      <c r="D14" s="362" t="s">
        <v>260</v>
      </c>
      <c r="E14" s="277">
        <f>E13*12</f>
        <v>60</v>
      </c>
      <c r="F14" s="266"/>
      <c r="G14" s="266"/>
      <c r="H14" s="266"/>
      <c r="I14" s="266"/>
      <c r="J14" s="266"/>
      <c r="K14" s="266"/>
      <c r="L14" s="266"/>
      <c r="Q14" s="255"/>
      <c r="R14" s="195"/>
      <c r="S14" s="255"/>
      <c r="T14" s="267"/>
      <c r="U14" s="268"/>
    </row>
    <row r="15" spans="1:21" s="213" customFormat="1" ht="5.5" customHeight="1" x14ac:dyDescent="0.35">
      <c r="A15" s="363"/>
      <c r="B15" s="363"/>
      <c r="C15" s="364"/>
      <c r="D15" s="265"/>
      <c r="E15" s="265"/>
      <c r="F15" s="365"/>
      <c r="G15" s="365"/>
      <c r="H15" s="365"/>
      <c r="I15" s="365"/>
      <c r="J15" s="365"/>
      <c r="K15" s="365"/>
      <c r="L15" s="365"/>
      <c r="Q15" s="255"/>
      <c r="R15" s="255"/>
      <c r="S15" s="255"/>
      <c r="T15" s="366"/>
      <c r="U15" s="268"/>
    </row>
    <row r="16" spans="1:21" s="213" customFormat="1" ht="34.5" customHeight="1" x14ac:dyDescent="0.35">
      <c r="A16" s="635" t="s">
        <v>261</v>
      </c>
      <c r="B16" s="635"/>
      <c r="C16" s="635"/>
      <c r="D16" s="635"/>
      <c r="E16" s="635"/>
      <c r="F16" s="635"/>
      <c r="G16" s="635"/>
      <c r="H16" s="635"/>
      <c r="I16" s="635"/>
      <c r="J16" s="635"/>
      <c r="K16" s="635"/>
      <c r="L16" s="635"/>
      <c r="M16" s="635"/>
      <c r="N16" s="635"/>
      <c r="O16" s="635"/>
      <c r="P16" s="635"/>
      <c r="Q16" s="212"/>
      <c r="R16" s="212"/>
      <c r="S16" s="212"/>
      <c r="T16" s="212"/>
    </row>
    <row r="17" spans="1:16" s="371" customFormat="1" ht="20" customHeight="1" x14ac:dyDescent="0.35">
      <c r="A17" s="343" t="s">
        <v>19</v>
      </c>
      <c r="B17" s="367" t="s">
        <v>60</v>
      </c>
      <c r="C17" s="368"/>
      <c r="D17" s="368"/>
      <c r="E17" s="368"/>
      <c r="F17" s="368"/>
      <c r="G17" s="368"/>
      <c r="H17" s="368"/>
      <c r="I17" s="368"/>
      <c r="J17" s="368"/>
      <c r="K17" s="368"/>
      <c r="L17" s="368"/>
      <c r="M17" s="369"/>
      <c r="N17" s="370" t="s">
        <v>269</v>
      </c>
      <c r="O17" s="370" t="s">
        <v>270</v>
      </c>
      <c r="P17" s="370" t="s">
        <v>271</v>
      </c>
    </row>
    <row r="18" spans="1:16" s="371" customFormat="1" ht="20" customHeight="1" x14ac:dyDescent="0.35">
      <c r="A18" s="343" t="s">
        <v>21</v>
      </c>
      <c r="B18" s="372" t="s">
        <v>262</v>
      </c>
      <c r="C18" s="373"/>
      <c r="D18" s="373"/>
      <c r="E18" s="373"/>
      <c r="F18" s="373"/>
      <c r="G18" s="373"/>
      <c r="H18" s="373"/>
      <c r="I18" s="373"/>
      <c r="J18" s="373"/>
      <c r="K18" s="373"/>
      <c r="L18" s="373"/>
      <c r="M18" s="374"/>
      <c r="N18" s="334">
        <f>'Postos e CCT'!H38</f>
        <v>0</v>
      </c>
      <c r="O18" s="334">
        <f>'Postos e CCT'!H39</f>
        <v>0</v>
      </c>
      <c r="P18" s="334">
        <f>'Postos e CCT'!H40</f>
        <v>0</v>
      </c>
    </row>
    <row r="19" spans="1:16" s="371" customFormat="1" ht="20" customHeight="1" x14ac:dyDescent="0.35">
      <c r="A19" s="342" t="s">
        <v>23</v>
      </c>
      <c r="B19" s="367" t="s">
        <v>61</v>
      </c>
      <c r="C19" s="375"/>
      <c r="D19" s="376"/>
      <c r="E19" s="376"/>
      <c r="F19" s="376"/>
      <c r="G19" s="376"/>
      <c r="H19" s="376"/>
      <c r="I19" s="376"/>
      <c r="J19" s="376"/>
      <c r="K19" s="376"/>
      <c r="L19" s="376"/>
      <c r="M19" s="377"/>
      <c r="N19" s="334">
        <f>'Postos e CCT'!M38</f>
        <v>0</v>
      </c>
      <c r="O19" s="334">
        <f>'Postos e CCT'!M39</f>
        <v>0</v>
      </c>
      <c r="P19" s="334">
        <f>'Postos e CCT'!M40</f>
        <v>0</v>
      </c>
    </row>
    <row r="20" spans="1:16" s="371" customFormat="1" ht="20" customHeight="1" x14ac:dyDescent="0.35">
      <c r="A20" s="342" t="s">
        <v>25</v>
      </c>
      <c r="B20" s="367" t="s">
        <v>62</v>
      </c>
      <c r="C20" s="375"/>
      <c r="D20" s="368"/>
      <c r="E20" s="368"/>
      <c r="F20" s="368"/>
      <c r="G20" s="368"/>
      <c r="H20" s="368"/>
      <c r="I20" s="368"/>
      <c r="J20" s="368"/>
      <c r="K20" s="368"/>
      <c r="L20" s="368"/>
      <c r="M20" s="369"/>
      <c r="N20" s="334">
        <f>'Postos e CCT'!J38</f>
        <v>0</v>
      </c>
      <c r="O20" s="334">
        <f>'Postos e CCT'!J39</f>
        <v>0</v>
      </c>
      <c r="P20" s="334">
        <f>'Postos e CCT'!J40</f>
        <v>0</v>
      </c>
    </row>
    <row r="21" spans="1:16" s="371" customFormat="1" ht="20" customHeight="1" x14ac:dyDescent="0.35">
      <c r="A21" s="342" t="s">
        <v>27</v>
      </c>
      <c r="B21" s="367" t="s">
        <v>263</v>
      </c>
      <c r="C21" s="375"/>
      <c r="D21" s="368"/>
      <c r="E21" s="368"/>
      <c r="F21" s="368"/>
      <c r="G21" s="368"/>
      <c r="H21" s="368"/>
      <c r="I21" s="368"/>
      <c r="J21" s="368"/>
      <c r="K21" s="368"/>
      <c r="L21" s="368"/>
      <c r="M21" s="369"/>
      <c r="N21" s="334">
        <f>'Postos e CCT'!I16</f>
        <v>40</v>
      </c>
      <c r="O21" s="334">
        <f>'Postos e CCT'!I16</f>
        <v>40</v>
      </c>
      <c r="P21" s="334">
        <f>'Postos e CCT'!I16</f>
        <v>40</v>
      </c>
    </row>
    <row r="22" spans="1:16" s="371" customFormat="1" ht="20" customHeight="1" x14ac:dyDescent="0.35">
      <c r="A22" s="342" t="s">
        <v>29</v>
      </c>
      <c r="B22" s="367" t="s">
        <v>63</v>
      </c>
      <c r="C22" s="375"/>
      <c r="D22" s="368"/>
      <c r="E22" s="368"/>
      <c r="F22" s="368"/>
      <c r="G22" s="368"/>
      <c r="H22" s="368"/>
      <c r="I22" s="368"/>
      <c r="J22" s="368"/>
      <c r="K22" s="368"/>
      <c r="L22" s="368"/>
      <c r="M22" s="369"/>
      <c r="N22" s="334" t="str">
        <f>'Postos e CCT'!I15</f>
        <v>5134-25</v>
      </c>
      <c r="O22" s="334" t="str">
        <f>'Postos e CCT'!I15</f>
        <v>5134-25</v>
      </c>
      <c r="P22" s="334" t="str">
        <f>'Postos e CCT'!I15</f>
        <v>5134-25</v>
      </c>
    </row>
    <row r="23" spans="1:16" s="371" customFormat="1" ht="20" customHeight="1" x14ac:dyDescent="0.35">
      <c r="A23" s="342" t="s">
        <v>31</v>
      </c>
      <c r="B23" s="367" t="s">
        <v>64</v>
      </c>
      <c r="C23" s="375"/>
      <c r="D23" s="368"/>
      <c r="E23" s="368"/>
      <c r="F23" s="368"/>
      <c r="G23" s="368"/>
      <c r="H23" s="368"/>
      <c r="I23" s="368"/>
      <c r="J23" s="368"/>
      <c r="K23" s="368"/>
      <c r="L23" s="368"/>
      <c r="M23" s="369"/>
      <c r="N23" s="334">
        <f>'Postos e CCT'!N38</f>
        <v>0</v>
      </c>
      <c r="O23" s="334">
        <f>'Postos e CCT'!N39</f>
        <v>0</v>
      </c>
      <c r="P23" s="334">
        <f>'Postos e CCT'!N40</f>
        <v>0</v>
      </c>
    </row>
    <row r="24" spans="1:16" s="371" customFormat="1" ht="20" customHeight="1" x14ac:dyDescent="0.35">
      <c r="A24" s="378" t="s">
        <v>33</v>
      </c>
      <c r="B24" s="367" t="s">
        <v>65</v>
      </c>
      <c r="C24" s="375"/>
      <c r="D24" s="368"/>
      <c r="E24" s="368"/>
      <c r="F24" s="368"/>
      <c r="G24" s="368"/>
      <c r="H24" s="368"/>
      <c r="I24" s="368"/>
      <c r="J24" s="368"/>
      <c r="K24" s="368"/>
      <c r="L24" s="368"/>
      <c r="M24" s="369"/>
      <c r="N24" s="280">
        <f>'Postos e CCT'!O38</f>
        <v>0</v>
      </c>
      <c r="O24" s="280">
        <f>'Postos e CCT'!O39</f>
        <v>0</v>
      </c>
      <c r="P24" s="280">
        <f>'Postos e CCT'!O40</f>
        <v>0</v>
      </c>
    </row>
    <row r="25" spans="1:16" ht="20" customHeight="1" x14ac:dyDescent="0.35">
      <c r="A25" s="342" t="s">
        <v>53</v>
      </c>
      <c r="B25" s="367" t="s">
        <v>67</v>
      </c>
      <c r="C25" s="379"/>
      <c r="D25" s="368"/>
      <c r="E25" s="368"/>
      <c r="F25" s="368"/>
      <c r="G25" s="368"/>
      <c r="H25" s="368"/>
      <c r="I25" s="368"/>
      <c r="J25" s="368"/>
      <c r="K25" s="368"/>
      <c r="L25" s="368"/>
      <c r="M25" s="369"/>
      <c r="N25" s="459" t="s">
        <v>140</v>
      </c>
      <c r="O25" s="459" t="s">
        <v>140</v>
      </c>
      <c r="P25" s="459" t="s">
        <v>140</v>
      </c>
    </row>
    <row r="26" spans="1:16" ht="20" customHeight="1" x14ac:dyDescent="0.35">
      <c r="A26" s="381" t="s">
        <v>55</v>
      </c>
      <c r="B26" s="372" t="s">
        <v>68</v>
      </c>
      <c r="C26" s="382"/>
      <c r="D26" s="383"/>
      <c r="E26" s="383"/>
      <c r="F26" s="383"/>
      <c r="G26" s="383"/>
      <c r="H26" s="383"/>
      <c r="I26" s="383"/>
      <c r="J26" s="383"/>
      <c r="K26" s="383"/>
      <c r="L26" s="383"/>
      <c r="M26" s="384"/>
      <c r="N26" s="460">
        <f>'Postos e CCT'!I22</f>
        <v>1</v>
      </c>
      <c r="O26" s="461">
        <f>'Postos e CCT'!I23</f>
        <v>1</v>
      </c>
      <c r="P26" s="461">
        <f>'Postos e CCT'!I24</f>
        <v>1</v>
      </c>
    </row>
    <row r="27" spans="1:16" ht="8.25" customHeight="1" x14ac:dyDescent="0.3">
      <c r="A27" s="385"/>
      <c r="B27" s="386"/>
      <c r="C27" s="386"/>
      <c r="D27" s="386"/>
      <c r="E27" s="386"/>
      <c r="F27" s="386"/>
      <c r="G27" s="386"/>
      <c r="H27" s="386"/>
      <c r="I27" s="386"/>
      <c r="J27" s="386"/>
      <c r="K27" s="386"/>
      <c r="L27" s="386"/>
      <c r="M27" s="386"/>
      <c r="N27" s="386"/>
      <c r="O27" s="386"/>
      <c r="P27" s="387"/>
    </row>
    <row r="28" spans="1:16" ht="23.5" customHeight="1" x14ac:dyDescent="0.35">
      <c r="A28" s="626" t="s">
        <v>69</v>
      </c>
      <c r="B28" s="627"/>
      <c r="C28" s="627"/>
      <c r="D28" s="627"/>
      <c r="E28" s="627"/>
      <c r="F28" s="627"/>
      <c r="G28" s="627"/>
      <c r="H28" s="627"/>
      <c r="I28" s="627"/>
      <c r="J28" s="627"/>
      <c r="K28" s="627"/>
      <c r="L28" s="627"/>
      <c r="M28" s="627"/>
      <c r="N28" s="627"/>
      <c r="O28" s="627"/>
      <c r="P28" s="628"/>
    </row>
    <row r="29" spans="1:16" ht="25" customHeight="1" x14ac:dyDescent="0.35">
      <c r="A29" s="514"/>
      <c r="B29" s="514"/>
      <c r="C29" s="514"/>
      <c r="D29" s="514"/>
      <c r="E29" s="514"/>
      <c r="F29" s="514"/>
      <c r="G29" s="514"/>
      <c r="H29" s="514"/>
      <c r="I29" s="514"/>
      <c r="J29" s="514"/>
      <c r="K29" s="514"/>
      <c r="L29" s="514"/>
      <c r="M29" s="514"/>
      <c r="N29" s="370" t="s">
        <v>269</v>
      </c>
      <c r="O29" s="370" t="s">
        <v>270</v>
      </c>
      <c r="P29" s="370" t="s">
        <v>271</v>
      </c>
    </row>
    <row r="30" spans="1:16" ht="19.5" customHeight="1" x14ac:dyDescent="0.35">
      <c r="A30" s="514"/>
      <c r="B30" s="514"/>
      <c r="C30" s="514"/>
      <c r="D30" s="514"/>
      <c r="E30" s="514"/>
      <c r="F30" s="514"/>
      <c r="G30" s="514"/>
      <c r="H30" s="514"/>
      <c r="I30" s="514"/>
      <c r="J30" s="514"/>
      <c r="K30" s="514"/>
      <c r="L30" s="514"/>
      <c r="M30" s="514"/>
      <c r="N30" s="388" t="s">
        <v>70</v>
      </c>
      <c r="O30" s="388" t="s">
        <v>70</v>
      </c>
      <c r="P30" s="388" t="s">
        <v>70</v>
      </c>
    </row>
    <row r="31" spans="1:16" ht="20" customHeight="1" x14ac:dyDescent="0.35">
      <c r="A31" s="389" t="s">
        <v>19</v>
      </c>
      <c r="B31" s="629" t="s">
        <v>162</v>
      </c>
      <c r="C31" s="630"/>
      <c r="D31" s="630"/>
      <c r="E31" s="630"/>
      <c r="F31" s="630"/>
      <c r="G31" s="630"/>
      <c r="H31" s="630"/>
      <c r="I31" s="630"/>
      <c r="J31" s="630"/>
      <c r="K31" s="630"/>
      <c r="L31" s="630"/>
      <c r="M31" s="631"/>
      <c r="N31" s="280">
        <f>N24</f>
        <v>0</v>
      </c>
      <c r="O31" s="280">
        <f t="shared" ref="O31:P31" si="0">O24</f>
        <v>0</v>
      </c>
      <c r="P31" s="280">
        <f t="shared" si="0"/>
        <v>0</v>
      </c>
    </row>
    <row r="32" spans="1:16" ht="20" customHeight="1" x14ac:dyDescent="0.35">
      <c r="A32" s="343" t="s">
        <v>21</v>
      </c>
      <c r="B32" s="600" t="s">
        <v>71</v>
      </c>
      <c r="C32" s="600"/>
      <c r="D32" s="600"/>
      <c r="E32" s="600"/>
      <c r="F32" s="600"/>
      <c r="G32" s="600"/>
      <c r="H32" s="600"/>
      <c r="I32" s="600"/>
      <c r="J32" s="600"/>
      <c r="K32" s="600"/>
      <c r="L32" s="600"/>
      <c r="M32" s="600"/>
      <c r="N32" s="390"/>
      <c r="O32" s="390"/>
      <c r="P32" s="390"/>
    </row>
    <row r="33" spans="1:16" ht="20" customHeight="1" x14ac:dyDescent="0.35">
      <c r="A33" s="343" t="s">
        <v>23</v>
      </c>
      <c r="B33" s="600" t="s">
        <v>71</v>
      </c>
      <c r="C33" s="600"/>
      <c r="D33" s="600"/>
      <c r="E33" s="600"/>
      <c r="F33" s="600"/>
      <c r="G33" s="600"/>
      <c r="H33" s="600"/>
      <c r="I33" s="600"/>
      <c r="J33" s="600"/>
      <c r="K33" s="600"/>
      <c r="L33" s="600"/>
      <c r="M33" s="600"/>
      <c r="N33" s="390"/>
      <c r="O33" s="390"/>
      <c r="P33" s="390"/>
    </row>
    <row r="34" spans="1:16" ht="23.5" customHeight="1" x14ac:dyDescent="0.35">
      <c r="A34" s="588" t="s">
        <v>72</v>
      </c>
      <c r="B34" s="589"/>
      <c r="C34" s="589"/>
      <c r="D34" s="589"/>
      <c r="E34" s="589"/>
      <c r="F34" s="589"/>
      <c r="G34" s="589"/>
      <c r="H34" s="589"/>
      <c r="I34" s="589"/>
      <c r="J34" s="589"/>
      <c r="K34" s="589"/>
      <c r="L34" s="589"/>
      <c r="M34" s="590"/>
      <c r="N34" s="462">
        <f>SUM(N31:N33)</f>
        <v>0</v>
      </c>
      <c r="O34" s="462">
        <f t="shared" ref="O34:P34" si="1">SUM(O31:O33)</f>
        <v>0</v>
      </c>
      <c r="P34" s="462">
        <f t="shared" si="1"/>
        <v>0</v>
      </c>
    </row>
    <row r="35" spans="1:16" ht="7.5" customHeight="1" x14ac:dyDescent="0.3">
      <c r="A35" s="385"/>
      <c r="B35" s="386"/>
      <c r="C35" s="386"/>
      <c r="D35" s="386"/>
      <c r="E35" s="386"/>
      <c r="F35" s="386"/>
      <c r="G35" s="386"/>
      <c r="H35" s="386"/>
      <c r="I35" s="386"/>
      <c r="J35" s="386"/>
      <c r="K35" s="386"/>
      <c r="L35" s="386"/>
      <c r="M35" s="386"/>
      <c r="N35" s="386"/>
      <c r="O35" s="386"/>
      <c r="P35" s="387"/>
    </row>
    <row r="36" spans="1:16" ht="23.5" customHeight="1" x14ac:dyDescent="0.35">
      <c r="A36" s="601" t="s">
        <v>73</v>
      </c>
      <c r="B36" s="602"/>
      <c r="C36" s="602"/>
      <c r="D36" s="602"/>
      <c r="E36" s="602"/>
      <c r="F36" s="602"/>
      <c r="G36" s="602"/>
      <c r="H36" s="602"/>
      <c r="I36" s="602"/>
      <c r="J36" s="602"/>
      <c r="K36" s="602"/>
      <c r="L36" s="602"/>
      <c r="M36" s="602"/>
      <c r="N36" s="602"/>
      <c r="O36" s="602"/>
      <c r="P36" s="603"/>
    </row>
    <row r="37" spans="1:16" ht="25" customHeight="1" x14ac:dyDescent="0.35">
      <c r="A37" s="392"/>
      <c r="B37" s="393"/>
      <c r="C37" s="393"/>
      <c r="D37" s="393"/>
      <c r="E37" s="393"/>
      <c r="F37" s="393"/>
      <c r="G37" s="393"/>
      <c r="N37" s="370" t="s">
        <v>269</v>
      </c>
      <c r="O37" s="370" t="s">
        <v>270</v>
      </c>
      <c r="P37" s="370" t="s">
        <v>271</v>
      </c>
    </row>
    <row r="38" spans="1:16" ht="20" customHeight="1" x14ac:dyDescent="0.35">
      <c r="A38" s="604" t="s">
        <v>74</v>
      </c>
      <c r="B38" s="605"/>
      <c r="C38" s="605"/>
      <c r="D38" s="605"/>
      <c r="E38" s="605"/>
      <c r="F38" s="605"/>
      <c r="G38" s="605"/>
      <c r="H38" s="605"/>
      <c r="I38" s="605"/>
      <c r="J38" s="605"/>
      <c r="K38" s="525"/>
      <c r="L38" s="525"/>
      <c r="M38" s="525"/>
      <c r="N38" s="525"/>
      <c r="O38" s="525"/>
      <c r="P38" s="526"/>
    </row>
    <row r="39" spans="1:16" ht="20" customHeight="1" x14ac:dyDescent="0.35">
      <c r="A39" s="394"/>
      <c r="B39" s="395"/>
      <c r="C39" s="395"/>
      <c r="D39" s="395"/>
      <c r="E39" s="395"/>
      <c r="F39" s="395"/>
      <c r="G39" s="395"/>
      <c r="H39" s="395"/>
      <c r="I39" s="395"/>
      <c r="J39" s="396"/>
      <c r="K39" s="606" t="s">
        <v>43</v>
      </c>
      <c r="L39" s="607"/>
      <c r="M39" s="607"/>
      <c r="N39" s="388" t="s">
        <v>70</v>
      </c>
      <c r="O39" s="388" t="s">
        <v>70</v>
      </c>
      <c r="P39" s="388" t="s">
        <v>70</v>
      </c>
    </row>
    <row r="40" spans="1:16" ht="20" customHeight="1" x14ac:dyDescent="0.35">
      <c r="A40" s="389" t="s">
        <v>19</v>
      </c>
      <c r="B40" s="608" t="s">
        <v>75</v>
      </c>
      <c r="C40" s="609"/>
      <c r="D40" s="609"/>
      <c r="E40" s="609"/>
      <c r="F40" s="609"/>
      <c r="G40" s="609"/>
      <c r="H40" s="609"/>
      <c r="I40" s="609"/>
      <c r="J40" s="610"/>
      <c r="K40" s="611">
        <v>8.3299999999999999E-2</v>
      </c>
      <c r="L40" s="611"/>
      <c r="M40" s="611"/>
      <c r="N40" s="280">
        <f>ROUND($K$40*N34,2)</f>
        <v>0</v>
      </c>
      <c r="O40" s="280">
        <f>ROUND($K$40*O34,2)</f>
        <v>0</v>
      </c>
      <c r="P40" s="280">
        <f>ROUND($K$40*P34,2)</f>
        <v>0</v>
      </c>
    </row>
    <row r="41" spans="1:16" ht="20" customHeight="1" x14ac:dyDescent="0.35">
      <c r="A41" s="343" t="s">
        <v>21</v>
      </c>
      <c r="B41" s="608" t="s">
        <v>76</v>
      </c>
      <c r="C41" s="609"/>
      <c r="D41" s="609"/>
      <c r="E41" s="609"/>
      <c r="F41" s="609"/>
      <c r="G41" s="609"/>
      <c r="H41" s="609"/>
      <c r="I41" s="609"/>
      <c r="J41" s="610"/>
      <c r="K41" s="612">
        <v>3.0249999999999999E-2</v>
      </c>
      <c r="L41" s="612"/>
      <c r="M41" s="612"/>
      <c r="N41" s="280">
        <f>ROUND($K$41*N34,2)</f>
        <v>0</v>
      </c>
      <c r="O41" s="280">
        <f>ROUND($K$41*O34,2)</f>
        <v>0</v>
      </c>
      <c r="P41" s="280">
        <f>ROUND($K$41*P34,2)</f>
        <v>0</v>
      </c>
    </row>
    <row r="42" spans="1:16" ht="20" customHeight="1" x14ac:dyDescent="0.35">
      <c r="A42" s="560" t="s">
        <v>77</v>
      </c>
      <c r="B42" s="561"/>
      <c r="C42" s="561"/>
      <c r="D42" s="561"/>
      <c r="E42" s="561"/>
      <c r="F42" s="561"/>
      <c r="G42" s="561"/>
      <c r="H42" s="561"/>
      <c r="I42" s="561"/>
      <c r="J42" s="562"/>
      <c r="K42" s="520">
        <f>SUM(K40:M41)</f>
        <v>0.11355</v>
      </c>
      <c r="L42" s="520"/>
      <c r="M42" s="520"/>
      <c r="N42" s="464">
        <f>ROUND(SUM(N40:N41),2)</f>
        <v>0</v>
      </c>
      <c r="O42" s="464">
        <f>ROUND(SUM(O40:O41),2)</f>
        <v>0</v>
      </c>
      <c r="P42" s="464">
        <f>ROUND(SUM(P40:P41),2)</f>
        <v>0</v>
      </c>
    </row>
    <row r="43" spans="1:16" ht="7.5" customHeight="1" x14ac:dyDescent="0.35">
      <c r="A43" s="521"/>
      <c r="B43" s="522"/>
      <c r="C43" s="522"/>
      <c r="D43" s="522"/>
      <c r="E43" s="522"/>
      <c r="F43" s="522"/>
      <c r="G43" s="523"/>
      <c r="H43" s="522"/>
      <c r="I43" s="399"/>
      <c r="J43" s="399"/>
      <c r="K43" s="400"/>
      <c r="L43" s="400"/>
      <c r="N43" s="400"/>
    </row>
    <row r="44" spans="1:16" s="401" customFormat="1" ht="20" customHeight="1" x14ac:dyDescent="0.35">
      <c r="A44" s="524" t="s">
        <v>78</v>
      </c>
      <c r="B44" s="525"/>
      <c r="C44" s="525"/>
      <c r="D44" s="525"/>
      <c r="E44" s="525"/>
      <c r="F44" s="525"/>
      <c r="G44" s="525"/>
      <c r="H44" s="525"/>
      <c r="I44" s="525"/>
      <c r="J44" s="525"/>
      <c r="K44" s="525"/>
      <c r="L44" s="525"/>
      <c r="M44" s="525"/>
      <c r="N44" s="525"/>
      <c r="O44" s="525"/>
      <c r="P44" s="526"/>
    </row>
    <row r="45" spans="1:16" s="401" customFormat="1" ht="20" customHeight="1" x14ac:dyDescent="0.35">
      <c r="A45" s="613"/>
      <c r="B45" s="614"/>
      <c r="C45" s="614"/>
      <c r="D45" s="614"/>
      <c r="E45" s="614"/>
      <c r="F45" s="614"/>
      <c r="G45" s="614"/>
      <c r="H45" s="614"/>
      <c r="I45" s="614"/>
      <c r="J45" s="615"/>
      <c r="K45" s="607" t="s">
        <v>43</v>
      </c>
      <c r="L45" s="607"/>
      <c r="M45" s="607"/>
      <c r="N45" s="388" t="s">
        <v>70</v>
      </c>
      <c r="O45" s="388" t="s">
        <v>70</v>
      </c>
      <c r="P45" s="388" t="s">
        <v>70</v>
      </c>
    </row>
    <row r="46" spans="1:16" s="401" customFormat="1" ht="20" customHeight="1" x14ac:dyDescent="0.35">
      <c r="A46" s="402" t="s">
        <v>19</v>
      </c>
      <c r="B46" s="403" t="s">
        <v>20</v>
      </c>
      <c r="C46" s="317"/>
      <c r="D46" s="317"/>
      <c r="E46" s="317"/>
      <c r="F46" s="317"/>
      <c r="G46" s="317"/>
      <c r="H46" s="317"/>
      <c r="I46" s="317"/>
      <c r="J46" s="325"/>
      <c r="K46" s="516">
        <v>0.2</v>
      </c>
      <c r="L46" s="516"/>
      <c r="M46" s="516"/>
      <c r="N46" s="465">
        <f>ROUND(K46*$N$34,2)</f>
        <v>0</v>
      </c>
      <c r="O46" s="465">
        <f>ROUND(K46*$O$34,2)</f>
        <v>0</v>
      </c>
      <c r="P46" s="465">
        <f>ROUND(K46*$P$34,2)</f>
        <v>0</v>
      </c>
    </row>
    <row r="47" spans="1:16" s="401" customFormat="1" ht="20" customHeight="1" x14ac:dyDescent="0.35">
      <c r="A47" s="404" t="s">
        <v>21</v>
      </c>
      <c r="B47" s="403" t="s">
        <v>22</v>
      </c>
      <c r="C47" s="405"/>
      <c r="D47" s="317"/>
      <c r="E47" s="317"/>
      <c r="F47" s="406"/>
      <c r="G47" s="406"/>
      <c r="H47" s="406"/>
      <c r="I47" s="406"/>
      <c r="J47" s="344"/>
      <c r="K47" s="515">
        <v>2.5000000000000001E-2</v>
      </c>
      <c r="L47" s="516"/>
      <c r="M47" s="516"/>
      <c r="N47" s="465">
        <f t="shared" ref="N47:N53" si="2">ROUND(K47*$N$34,2)</f>
        <v>0</v>
      </c>
      <c r="O47" s="465">
        <f t="shared" ref="O47:O53" si="3">ROUND(K47*$O$34,2)</f>
        <v>0</v>
      </c>
      <c r="P47" s="465">
        <f t="shared" ref="P47:P53" si="4">ROUND(K47*$P$34,2)</f>
        <v>0</v>
      </c>
    </row>
    <row r="48" spans="1:16" s="401" customFormat="1" ht="20" customHeight="1" x14ac:dyDescent="0.35">
      <c r="A48" s="407" t="s">
        <v>23</v>
      </c>
      <c r="B48" s="403" t="s">
        <v>24</v>
      </c>
      <c r="C48" s="405"/>
      <c r="D48" s="408"/>
      <c r="E48" s="408"/>
      <c r="F48" s="406"/>
      <c r="G48" s="406"/>
      <c r="H48" s="406"/>
      <c r="I48" s="406"/>
      <c r="J48" s="344"/>
      <c r="K48" s="616"/>
      <c r="L48" s="617"/>
      <c r="M48" s="617"/>
      <c r="N48" s="465">
        <f t="shared" si="2"/>
        <v>0</v>
      </c>
      <c r="O48" s="465">
        <f t="shared" si="3"/>
        <v>0</v>
      </c>
      <c r="P48" s="465">
        <f t="shared" si="4"/>
        <v>0</v>
      </c>
    </row>
    <row r="49" spans="1:16" s="401" customFormat="1" ht="20" customHeight="1" x14ac:dyDescent="0.35">
      <c r="A49" s="407" t="s">
        <v>25</v>
      </c>
      <c r="B49" s="403" t="s">
        <v>26</v>
      </c>
      <c r="C49" s="405"/>
      <c r="D49" s="317"/>
      <c r="E49" s="317"/>
      <c r="F49" s="406"/>
      <c r="G49" s="406"/>
      <c r="H49" s="406"/>
      <c r="I49" s="406"/>
      <c r="J49" s="344"/>
      <c r="K49" s="515">
        <v>1.4999999999999999E-2</v>
      </c>
      <c r="L49" s="516"/>
      <c r="M49" s="516"/>
      <c r="N49" s="465">
        <f t="shared" si="2"/>
        <v>0</v>
      </c>
      <c r="O49" s="465">
        <f t="shared" si="3"/>
        <v>0</v>
      </c>
      <c r="P49" s="465">
        <f t="shared" si="4"/>
        <v>0</v>
      </c>
    </row>
    <row r="50" spans="1:16" s="401" customFormat="1" ht="20" customHeight="1" x14ac:dyDescent="0.35">
      <c r="A50" s="407" t="s">
        <v>27</v>
      </c>
      <c r="B50" s="403" t="s">
        <v>28</v>
      </c>
      <c r="C50" s="405"/>
      <c r="D50" s="317"/>
      <c r="E50" s="317"/>
      <c r="F50" s="406"/>
      <c r="G50" s="406"/>
      <c r="H50" s="406"/>
      <c r="I50" s="406"/>
      <c r="J50" s="344"/>
      <c r="K50" s="515">
        <v>0.01</v>
      </c>
      <c r="L50" s="516"/>
      <c r="M50" s="516"/>
      <c r="N50" s="465">
        <f t="shared" si="2"/>
        <v>0</v>
      </c>
      <c r="O50" s="465">
        <f t="shared" si="3"/>
        <v>0</v>
      </c>
      <c r="P50" s="465">
        <f t="shared" si="4"/>
        <v>0</v>
      </c>
    </row>
    <row r="51" spans="1:16" s="401" customFormat="1" ht="20" customHeight="1" x14ac:dyDescent="0.35">
      <c r="A51" s="407" t="s">
        <v>29</v>
      </c>
      <c r="B51" s="403" t="s">
        <v>30</v>
      </c>
      <c r="C51" s="405"/>
      <c r="D51" s="317"/>
      <c r="E51" s="317"/>
      <c r="F51" s="406"/>
      <c r="G51" s="406"/>
      <c r="H51" s="406"/>
      <c r="I51" s="406"/>
      <c r="J51" s="344"/>
      <c r="K51" s="515">
        <v>6.0000000000000001E-3</v>
      </c>
      <c r="L51" s="516"/>
      <c r="M51" s="516"/>
      <c r="N51" s="465">
        <f t="shared" si="2"/>
        <v>0</v>
      </c>
      <c r="O51" s="465">
        <f t="shared" si="3"/>
        <v>0</v>
      </c>
      <c r="P51" s="465">
        <f t="shared" si="4"/>
        <v>0</v>
      </c>
    </row>
    <row r="52" spans="1:16" s="401" customFormat="1" ht="20" customHeight="1" x14ac:dyDescent="0.35">
      <c r="A52" s="407" t="s">
        <v>31</v>
      </c>
      <c r="B52" s="403" t="s">
        <v>32</v>
      </c>
      <c r="C52" s="405"/>
      <c r="D52" s="317"/>
      <c r="E52" s="317"/>
      <c r="F52" s="406"/>
      <c r="G52" s="406"/>
      <c r="H52" s="406"/>
      <c r="I52" s="406"/>
      <c r="J52" s="344"/>
      <c r="K52" s="515">
        <v>2E-3</v>
      </c>
      <c r="L52" s="516"/>
      <c r="M52" s="516"/>
      <c r="N52" s="465">
        <f t="shared" si="2"/>
        <v>0</v>
      </c>
      <c r="O52" s="465">
        <f t="shared" si="3"/>
        <v>0</v>
      </c>
      <c r="P52" s="465">
        <f t="shared" si="4"/>
        <v>0</v>
      </c>
    </row>
    <row r="53" spans="1:16" s="401" customFormat="1" ht="20" customHeight="1" x14ac:dyDescent="0.35">
      <c r="A53" s="409" t="s">
        <v>33</v>
      </c>
      <c r="B53" s="403" t="s">
        <v>34</v>
      </c>
      <c r="C53" s="405"/>
      <c r="D53" s="317"/>
      <c r="E53" s="317"/>
      <c r="F53" s="406"/>
      <c r="G53" s="406"/>
      <c r="H53" s="406"/>
      <c r="I53" s="406"/>
      <c r="J53" s="344"/>
      <c r="K53" s="515">
        <v>0.08</v>
      </c>
      <c r="L53" s="516"/>
      <c r="M53" s="516"/>
      <c r="N53" s="465">
        <f t="shared" si="2"/>
        <v>0</v>
      </c>
      <c r="O53" s="465">
        <f t="shared" si="3"/>
        <v>0</v>
      </c>
      <c r="P53" s="465">
        <f t="shared" si="4"/>
        <v>0</v>
      </c>
    </row>
    <row r="54" spans="1:16" s="401" customFormat="1" ht="20" customHeight="1" x14ac:dyDescent="0.35">
      <c r="A54" s="517" t="s">
        <v>79</v>
      </c>
      <c r="B54" s="517"/>
      <c r="C54" s="517"/>
      <c r="D54" s="517"/>
      <c r="E54" s="517"/>
      <c r="F54" s="517"/>
      <c r="G54" s="517"/>
      <c r="H54" s="517"/>
      <c r="I54" s="517"/>
      <c r="J54" s="517"/>
      <c r="K54" s="518">
        <f>SUM(K46:M53)</f>
        <v>0.33800000000000002</v>
      </c>
      <c r="L54" s="518"/>
      <c r="M54" s="519"/>
      <c r="N54" s="464">
        <f>ROUND(SUM(N46:N53),2)</f>
        <v>0</v>
      </c>
      <c r="O54" s="464">
        <f t="shared" ref="O54:P54" si="5">ROUND(SUM(O46:O53),2)</f>
        <v>0</v>
      </c>
      <c r="P54" s="464">
        <f t="shared" si="5"/>
        <v>0</v>
      </c>
    </row>
    <row r="55" spans="1:16" ht="8.25" customHeight="1" x14ac:dyDescent="0.35">
      <c r="A55" s="410"/>
      <c r="B55" s="411"/>
      <c r="C55" s="411"/>
      <c r="D55" s="411"/>
      <c r="E55" s="411"/>
      <c r="F55" s="411"/>
      <c r="G55" s="411"/>
      <c r="H55" s="411"/>
      <c r="I55" s="411"/>
      <c r="J55" s="411"/>
    </row>
    <row r="56" spans="1:16" ht="20" customHeight="1" x14ac:dyDescent="0.35">
      <c r="A56" s="524" t="s">
        <v>80</v>
      </c>
      <c r="B56" s="525"/>
      <c r="C56" s="525"/>
      <c r="D56" s="525"/>
      <c r="E56" s="525"/>
      <c r="F56" s="525"/>
      <c r="G56" s="525"/>
      <c r="H56" s="525"/>
      <c r="I56" s="525"/>
      <c r="J56" s="525"/>
      <c r="K56" s="525"/>
      <c r="L56" s="525"/>
      <c r="M56" s="525"/>
      <c r="N56" s="525"/>
      <c r="O56" s="525"/>
      <c r="P56" s="526"/>
    </row>
    <row r="57" spans="1:16" ht="20" customHeight="1" x14ac:dyDescent="0.35">
      <c r="A57" s="403"/>
      <c r="B57" s="320"/>
      <c r="C57" s="320"/>
      <c r="D57" s="320"/>
      <c r="E57" s="320"/>
      <c r="F57" s="320"/>
      <c r="G57" s="320"/>
      <c r="H57" s="382"/>
      <c r="I57" s="382"/>
      <c r="J57" s="382"/>
      <c r="K57" s="382"/>
      <c r="L57" s="382"/>
      <c r="M57" s="412"/>
      <c r="N57" s="388" t="s">
        <v>70</v>
      </c>
      <c r="O57" s="388" t="s">
        <v>70</v>
      </c>
      <c r="P57" s="388" t="s">
        <v>70</v>
      </c>
    </row>
    <row r="58" spans="1:16" ht="20" customHeight="1" x14ac:dyDescent="0.35">
      <c r="A58" s="413" t="s">
        <v>19</v>
      </c>
      <c r="B58" s="414" t="s">
        <v>158</v>
      </c>
      <c r="C58" s="379"/>
      <c r="D58" s="415"/>
      <c r="E58" s="415"/>
      <c r="F58" s="415"/>
      <c r="G58" s="415"/>
      <c r="H58" s="379"/>
      <c r="I58" s="379"/>
      <c r="J58" s="379"/>
      <c r="K58" s="379"/>
      <c r="L58" s="379"/>
      <c r="M58" s="416"/>
      <c r="N58" s="465">
        <f>'Dados e Benefícios'!I20</f>
        <v>0</v>
      </c>
      <c r="O58" s="465">
        <f>'Dados e Benefícios'!G54</f>
        <v>0</v>
      </c>
      <c r="P58" s="465">
        <f>'Dados e Benefícios'!G88</f>
        <v>0</v>
      </c>
    </row>
    <row r="59" spans="1:16" ht="20" customHeight="1" x14ac:dyDescent="0.35">
      <c r="A59" s="417" t="s">
        <v>21</v>
      </c>
      <c r="B59" s="414" t="s">
        <v>159</v>
      </c>
      <c r="C59" s="379"/>
      <c r="D59" s="415"/>
      <c r="E59" s="415"/>
      <c r="F59" s="415"/>
      <c r="G59" s="415"/>
      <c r="H59" s="379"/>
      <c r="I59" s="379"/>
      <c r="J59" s="379"/>
      <c r="K59" s="379"/>
      <c r="L59" s="379"/>
      <c r="M59" s="416"/>
      <c r="N59" s="465">
        <f>'Dados e Benefícios'!I23</f>
        <v>0</v>
      </c>
      <c r="O59" s="465">
        <f>'Dados e Benefícios'!G57</f>
        <v>0</v>
      </c>
      <c r="P59" s="465">
        <f>'Dados e Benefícios'!G91</f>
        <v>0</v>
      </c>
    </row>
    <row r="60" spans="1:16" ht="20" customHeight="1" x14ac:dyDescent="0.35">
      <c r="A60" s="417" t="s">
        <v>23</v>
      </c>
      <c r="B60" s="418" t="s">
        <v>161</v>
      </c>
      <c r="C60" s="379"/>
      <c r="D60" s="419"/>
      <c r="E60" s="419"/>
      <c r="F60" s="419"/>
      <c r="G60" s="419"/>
      <c r="H60" s="379"/>
      <c r="I60" s="379"/>
      <c r="J60" s="379"/>
      <c r="K60" s="379"/>
      <c r="L60" s="379"/>
      <c r="M60" s="416"/>
      <c r="N60" s="465">
        <f>'Dados e Benefícios'!I26</f>
        <v>21.6</v>
      </c>
      <c r="O60" s="465">
        <f>'Dados e Benefícios'!G60</f>
        <v>21.6</v>
      </c>
      <c r="P60" s="465">
        <f>'Dados e Benefícios'!G94</f>
        <v>21.6</v>
      </c>
    </row>
    <row r="61" spans="1:16" ht="20" customHeight="1" x14ac:dyDescent="0.35">
      <c r="A61" s="417" t="s">
        <v>25</v>
      </c>
      <c r="B61" s="418" t="s">
        <v>328</v>
      </c>
      <c r="C61" s="379"/>
      <c r="D61" s="419"/>
      <c r="E61" s="419"/>
      <c r="F61" s="419"/>
      <c r="G61" s="419"/>
      <c r="H61" s="379"/>
      <c r="I61" s="379"/>
      <c r="J61" s="379"/>
      <c r="K61" s="379"/>
      <c r="L61" s="379"/>
      <c r="M61" s="416"/>
      <c r="N61" s="465">
        <f>'Dados e Benefícios'!I29</f>
        <v>0</v>
      </c>
      <c r="O61" s="465">
        <f>'Dados e Benefícios'!G63</f>
        <v>0</v>
      </c>
      <c r="P61" s="465">
        <f>'Dados e Benefícios'!G97</f>
        <v>0</v>
      </c>
    </row>
    <row r="62" spans="1:16" ht="20" customHeight="1" x14ac:dyDescent="0.35">
      <c r="A62" s="417" t="s">
        <v>27</v>
      </c>
      <c r="B62" s="420" t="s">
        <v>81</v>
      </c>
      <c r="C62" s="421"/>
      <c r="D62" s="422"/>
      <c r="E62" s="422"/>
      <c r="F62" s="422"/>
      <c r="G62" s="422"/>
      <c r="H62" s="421"/>
      <c r="I62" s="421"/>
      <c r="J62" s="421"/>
      <c r="K62" s="421"/>
      <c r="L62" s="421"/>
      <c r="M62" s="423"/>
      <c r="N62" s="424"/>
      <c r="O62" s="424"/>
      <c r="P62" s="424"/>
    </row>
    <row r="63" spans="1:16" ht="20" customHeight="1" x14ac:dyDescent="0.35">
      <c r="A63" s="417" t="s">
        <v>29</v>
      </c>
      <c r="B63" s="420" t="s">
        <v>81</v>
      </c>
      <c r="C63" s="421"/>
      <c r="D63" s="422"/>
      <c r="E63" s="422"/>
      <c r="F63" s="422"/>
      <c r="G63" s="422"/>
      <c r="H63" s="421"/>
      <c r="I63" s="421"/>
      <c r="J63" s="421"/>
      <c r="K63" s="421"/>
      <c r="L63" s="421"/>
      <c r="M63" s="423"/>
      <c r="N63" s="424"/>
      <c r="O63" s="424"/>
      <c r="P63" s="424"/>
    </row>
    <row r="64" spans="1:16" ht="20" customHeight="1" x14ac:dyDescent="0.35">
      <c r="A64" s="537" t="s">
        <v>82</v>
      </c>
      <c r="B64" s="537"/>
      <c r="C64" s="537"/>
      <c r="D64" s="537"/>
      <c r="E64" s="537"/>
      <c r="F64" s="537"/>
      <c r="G64" s="537"/>
      <c r="H64" s="537"/>
      <c r="I64" s="537"/>
      <c r="J64" s="537"/>
      <c r="K64" s="537"/>
      <c r="L64" s="537"/>
      <c r="M64" s="537"/>
      <c r="N64" s="464">
        <f>ROUND(SUM(N58:N63),2)</f>
        <v>21.6</v>
      </c>
      <c r="O64" s="464">
        <f t="shared" ref="O64:P64" si="6">ROUND(SUM(O58:O63),2)</f>
        <v>21.6</v>
      </c>
      <c r="P64" s="464">
        <f t="shared" si="6"/>
        <v>21.6</v>
      </c>
    </row>
    <row r="65" spans="1:17" ht="25" customHeight="1" x14ac:dyDescent="0.35">
      <c r="A65" s="538" t="s">
        <v>83</v>
      </c>
      <c r="B65" s="538"/>
      <c r="C65" s="538"/>
      <c r="D65" s="538"/>
      <c r="E65" s="538"/>
      <c r="F65" s="538"/>
      <c r="G65" s="538"/>
      <c r="H65" s="538"/>
      <c r="I65" s="538"/>
      <c r="J65" s="538"/>
      <c r="K65" s="538"/>
      <c r="L65" s="538"/>
      <c r="M65" s="538"/>
      <c r="N65" s="466">
        <f>ROUND(SUM(N64,N54,N42),2)</f>
        <v>21.6</v>
      </c>
      <c r="O65" s="466">
        <f t="shared" ref="O65:P65" si="7">ROUND(SUM(O64,O54,O42),2)</f>
        <v>21.6</v>
      </c>
      <c r="P65" s="466">
        <f t="shared" si="7"/>
        <v>21.6</v>
      </c>
    </row>
    <row r="66" spans="1:17" ht="7.5" customHeight="1" x14ac:dyDescent="0.25">
      <c r="A66" s="425"/>
      <c r="B66" s="426"/>
      <c r="C66" s="426"/>
      <c r="D66" s="426"/>
      <c r="E66" s="426"/>
      <c r="F66" s="426"/>
      <c r="G66" s="426"/>
      <c r="H66" s="426"/>
      <c r="I66" s="426"/>
      <c r="J66" s="426"/>
      <c r="K66" s="379"/>
      <c r="L66" s="379"/>
      <c r="M66" s="379"/>
      <c r="N66" s="379"/>
      <c r="O66" s="379"/>
      <c r="P66" s="379"/>
    </row>
    <row r="67" spans="1:17" ht="23.5" customHeight="1" x14ac:dyDescent="0.35">
      <c r="A67" s="513" t="s">
        <v>84</v>
      </c>
      <c r="B67" s="513"/>
      <c r="C67" s="513"/>
      <c r="D67" s="513"/>
      <c r="E67" s="513"/>
      <c r="F67" s="513"/>
      <c r="G67" s="513"/>
      <c r="H67" s="513"/>
      <c r="I67" s="513"/>
      <c r="J67" s="513"/>
      <c r="K67" s="513"/>
      <c r="L67" s="513"/>
      <c r="M67" s="513"/>
      <c r="N67" s="513"/>
      <c r="O67" s="513"/>
      <c r="P67" s="513"/>
    </row>
    <row r="68" spans="1:17" ht="25" customHeight="1" x14ac:dyDescent="0.35">
      <c r="A68" s="514"/>
      <c r="B68" s="514"/>
      <c r="C68" s="514"/>
      <c r="D68" s="514"/>
      <c r="E68" s="514"/>
      <c r="F68" s="514"/>
      <c r="G68" s="514"/>
      <c r="H68" s="514"/>
      <c r="I68" s="514"/>
      <c r="J68" s="514"/>
      <c r="K68" s="514"/>
      <c r="L68" s="514"/>
      <c r="M68" s="514"/>
      <c r="N68" s="370" t="s">
        <v>269</v>
      </c>
      <c r="O68" s="370" t="s">
        <v>270</v>
      </c>
      <c r="P68" s="370" t="s">
        <v>271</v>
      </c>
    </row>
    <row r="69" spans="1:17" ht="20" customHeight="1" x14ac:dyDescent="0.35">
      <c r="A69" s="514"/>
      <c r="B69" s="514"/>
      <c r="C69" s="514"/>
      <c r="D69" s="514"/>
      <c r="E69" s="514"/>
      <c r="F69" s="514"/>
      <c r="G69" s="514"/>
      <c r="H69" s="514"/>
      <c r="I69" s="514"/>
      <c r="J69" s="514"/>
      <c r="K69" s="514"/>
      <c r="L69" s="514"/>
      <c r="M69" s="514"/>
      <c r="N69" s="397" t="s">
        <v>70</v>
      </c>
      <c r="O69" s="397" t="s">
        <v>70</v>
      </c>
      <c r="P69" s="397" t="s">
        <v>70</v>
      </c>
    </row>
    <row r="70" spans="1:17" s="213" customFormat="1" ht="21" customHeight="1" x14ac:dyDescent="0.35">
      <c r="A70" s="554" t="s">
        <v>19</v>
      </c>
      <c r="B70" s="533" t="s">
        <v>85</v>
      </c>
      <c r="C70" s="533"/>
      <c r="D70" s="533"/>
      <c r="E70" s="533"/>
      <c r="F70" s="533"/>
      <c r="G70" s="533"/>
      <c r="H70" s="533"/>
      <c r="I70" s="533"/>
      <c r="J70" s="533"/>
      <c r="K70" s="533"/>
      <c r="L70" s="533"/>
      <c r="M70" s="533"/>
      <c r="N70" s="544">
        <f>ROUND(((N34+N40+N41+N108)/12)*(30/30)*$K$71,2)</f>
        <v>0</v>
      </c>
      <c r="O70" s="544">
        <f t="shared" ref="O70:P70" si="8">ROUND(((O34+O40+O41+O108)/12)*(30/30)*$K$71,2)</f>
        <v>0</v>
      </c>
      <c r="P70" s="544">
        <f t="shared" si="8"/>
        <v>0</v>
      </c>
    </row>
    <row r="71" spans="1:17" s="213" customFormat="1" ht="33" customHeight="1" x14ac:dyDescent="0.35">
      <c r="A71" s="555"/>
      <c r="B71" s="556" t="s">
        <v>273</v>
      </c>
      <c r="C71" s="557"/>
      <c r="D71" s="557"/>
      <c r="E71" s="557"/>
      <c r="F71" s="557"/>
      <c r="G71" s="557"/>
      <c r="H71" s="557"/>
      <c r="I71" s="557"/>
      <c r="J71" s="558"/>
      <c r="K71" s="559"/>
      <c r="L71" s="559"/>
      <c r="M71" s="559"/>
      <c r="N71" s="545"/>
      <c r="O71" s="545"/>
      <c r="P71" s="545"/>
      <c r="Q71" s="380"/>
    </row>
    <row r="72" spans="1:17" s="213" customFormat="1" ht="21" customHeight="1" x14ac:dyDescent="0.35">
      <c r="A72" s="428" t="s">
        <v>21</v>
      </c>
      <c r="B72" s="533" t="s">
        <v>86</v>
      </c>
      <c r="C72" s="533"/>
      <c r="D72" s="533"/>
      <c r="E72" s="533"/>
      <c r="F72" s="533"/>
      <c r="G72" s="533"/>
      <c r="H72" s="533"/>
      <c r="I72" s="533"/>
      <c r="J72" s="533"/>
      <c r="K72" s="533"/>
      <c r="L72" s="533"/>
      <c r="M72" s="533"/>
      <c r="N72" s="467">
        <f>ROUND(N70*0.08,2)</f>
        <v>0</v>
      </c>
      <c r="O72" s="467">
        <f t="shared" ref="O72:P72" si="9">ROUND(O70*0.08,2)</f>
        <v>0</v>
      </c>
      <c r="P72" s="467">
        <f t="shared" si="9"/>
        <v>0</v>
      </c>
      <c r="Q72" s="380"/>
    </row>
    <row r="73" spans="1:17" s="213" customFormat="1" ht="21.5" customHeight="1" x14ac:dyDescent="0.35">
      <c r="A73" s="428" t="s">
        <v>23</v>
      </c>
      <c r="B73" s="534" t="s">
        <v>274</v>
      </c>
      <c r="C73" s="534"/>
      <c r="D73" s="534"/>
      <c r="E73" s="534"/>
      <c r="F73" s="534"/>
      <c r="G73" s="534"/>
      <c r="H73" s="534"/>
      <c r="I73" s="534"/>
      <c r="J73" s="534"/>
      <c r="K73" s="534"/>
      <c r="L73" s="534"/>
      <c r="M73" s="534"/>
      <c r="N73" s="467">
        <f>ROUND((((N34+N40+N41+N108)/30)/12)*7*1,2)</f>
        <v>0</v>
      </c>
      <c r="O73" s="467">
        <f t="shared" ref="O73:P73" si="10">ROUND((((O34+O40+O41+O108)/30)/12)*7*1,2)</f>
        <v>0</v>
      </c>
      <c r="P73" s="467">
        <f t="shared" si="10"/>
        <v>0</v>
      </c>
    </row>
    <row r="74" spans="1:17" s="213" customFormat="1" ht="21" customHeight="1" x14ac:dyDescent="0.35">
      <c r="A74" s="428" t="s">
        <v>25</v>
      </c>
      <c r="B74" s="535" t="s">
        <v>88</v>
      </c>
      <c r="C74" s="535"/>
      <c r="D74" s="535"/>
      <c r="E74" s="535"/>
      <c r="F74" s="535"/>
      <c r="G74" s="535"/>
      <c r="H74" s="535"/>
      <c r="I74" s="535"/>
      <c r="J74" s="535"/>
      <c r="K74" s="535"/>
      <c r="L74" s="535"/>
      <c r="M74" s="535"/>
      <c r="N74" s="467">
        <f>ROUND($K$54*N73,2)</f>
        <v>0</v>
      </c>
      <c r="O74" s="467">
        <f t="shared" ref="O74:P74" si="11">ROUND($K$54*O73,2)</f>
        <v>0</v>
      </c>
      <c r="P74" s="467">
        <f t="shared" si="11"/>
        <v>0</v>
      </c>
    </row>
    <row r="75" spans="1:17" s="213" customFormat="1" ht="21" customHeight="1" x14ac:dyDescent="0.35">
      <c r="A75" s="428" t="s">
        <v>27</v>
      </c>
      <c r="B75" s="535" t="s">
        <v>89</v>
      </c>
      <c r="C75" s="535"/>
      <c r="D75" s="535"/>
      <c r="E75" s="535"/>
      <c r="F75" s="535"/>
      <c r="G75" s="535"/>
      <c r="H75" s="535"/>
      <c r="I75" s="535"/>
      <c r="J75" s="535"/>
      <c r="K75" s="535"/>
      <c r="L75" s="535"/>
      <c r="M75" s="535"/>
      <c r="N75" s="467">
        <f>ROUND(0.04*N34,2)</f>
        <v>0</v>
      </c>
      <c r="O75" s="467">
        <f t="shared" ref="O75:P75" si="12">ROUND(0.04*O34,2)</f>
        <v>0</v>
      </c>
      <c r="P75" s="467">
        <f t="shared" si="12"/>
        <v>0</v>
      </c>
    </row>
    <row r="76" spans="1:17" s="213" customFormat="1" ht="24" customHeight="1" x14ac:dyDescent="0.35">
      <c r="A76" s="513" t="s">
        <v>90</v>
      </c>
      <c r="B76" s="513"/>
      <c r="C76" s="513"/>
      <c r="D76" s="513"/>
      <c r="E76" s="513"/>
      <c r="F76" s="513"/>
      <c r="G76" s="513"/>
      <c r="H76" s="513"/>
      <c r="I76" s="513"/>
      <c r="J76" s="513"/>
      <c r="K76" s="513"/>
      <c r="L76" s="513"/>
      <c r="M76" s="513"/>
      <c r="N76" s="468">
        <f>ROUND(SUM(N70:N75),2)</f>
        <v>0</v>
      </c>
      <c r="O76" s="468">
        <f t="shared" ref="O76:P76" si="13">ROUND(SUM(O70:O75),2)</f>
        <v>0</v>
      </c>
      <c r="P76" s="468">
        <f t="shared" si="13"/>
        <v>0</v>
      </c>
      <c r="Q76" s="380"/>
    </row>
    <row r="77" spans="1:17" s="213" customFormat="1" ht="6.75" customHeight="1" x14ac:dyDescent="0.35">
      <c r="A77" s="429"/>
      <c r="B77" s="430"/>
      <c r="C77" s="430"/>
      <c r="D77" s="430"/>
      <c r="E77" s="430"/>
      <c r="F77" s="430"/>
      <c r="G77" s="430"/>
      <c r="H77" s="430"/>
      <c r="I77" s="430"/>
      <c r="J77" s="430"/>
    </row>
    <row r="78" spans="1:17" s="213" customFormat="1" ht="24" customHeight="1" x14ac:dyDescent="0.35">
      <c r="A78" s="513" t="s">
        <v>91</v>
      </c>
      <c r="B78" s="513"/>
      <c r="C78" s="513"/>
      <c r="D78" s="513"/>
      <c r="E78" s="513"/>
      <c r="F78" s="513"/>
      <c r="G78" s="513"/>
      <c r="H78" s="513"/>
      <c r="I78" s="513"/>
      <c r="J78" s="513"/>
      <c r="K78" s="513"/>
      <c r="L78" s="513"/>
      <c r="M78" s="513"/>
      <c r="N78" s="513"/>
      <c r="O78" s="513"/>
      <c r="P78" s="513"/>
    </row>
    <row r="79" spans="1:17" ht="25" customHeight="1" x14ac:dyDescent="0.35">
      <c r="A79" s="527"/>
      <c r="B79" s="527"/>
      <c r="C79" s="527"/>
      <c r="D79" s="527"/>
      <c r="E79" s="527"/>
      <c r="F79" s="527"/>
      <c r="G79" s="527"/>
      <c r="H79" s="527"/>
      <c r="I79" s="527"/>
      <c r="J79" s="527"/>
      <c r="K79" s="527"/>
      <c r="L79" s="527"/>
      <c r="M79" s="527"/>
      <c r="N79" s="370" t="s">
        <v>269</v>
      </c>
      <c r="O79" s="370" t="s">
        <v>270</v>
      </c>
      <c r="P79" s="370" t="s">
        <v>271</v>
      </c>
    </row>
    <row r="80" spans="1:17" s="213" customFormat="1" ht="20" customHeight="1" x14ac:dyDescent="0.35">
      <c r="A80" s="527"/>
      <c r="B80" s="527"/>
      <c r="C80" s="527"/>
      <c r="D80" s="527"/>
      <c r="E80" s="527"/>
      <c r="F80" s="527"/>
      <c r="G80" s="527"/>
      <c r="H80" s="527"/>
      <c r="I80" s="527"/>
      <c r="J80" s="527"/>
      <c r="K80" s="527"/>
      <c r="L80" s="527"/>
      <c r="M80" s="527"/>
      <c r="N80" s="397" t="s">
        <v>70</v>
      </c>
      <c r="O80" s="397" t="s">
        <v>70</v>
      </c>
      <c r="P80" s="397" t="s">
        <v>70</v>
      </c>
      <c r="Q80" s="380"/>
    </row>
    <row r="81" spans="1:17" s="213" customFormat="1" ht="31.5" customHeight="1" x14ac:dyDescent="0.35">
      <c r="A81" s="528" t="s">
        <v>19</v>
      </c>
      <c r="B81" s="530" t="s">
        <v>45</v>
      </c>
      <c r="C81" s="530"/>
      <c r="D81" s="530"/>
      <c r="E81" s="530" t="s">
        <v>179</v>
      </c>
      <c r="F81" s="530"/>
      <c r="G81" s="531" t="s">
        <v>142</v>
      </c>
      <c r="H81" s="531"/>
      <c r="I81" s="641" t="s">
        <v>180</v>
      </c>
      <c r="J81" s="642"/>
      <c r="K81" s="531" t="s">
        <v>44</v>
      </c>
      <c r="L81" s="531"/>
      <c r="M81" s="531"/>
      <c r="N81" s="532">
        <f>ROUND(((($N$34+$N$65-$N$58-$N$59+$N$76)/30)*K82)/$E$14,2)</f>
        <v>0</v>
      </c>
      <c r="O81" s="532">
        <f>ROUND(((($O$34+$O$65-$O$58-$O$59+$O$76)/30)*K82)/$E$14,2)</f>
        <v>0</v>
      </c>
      <c r="P81" s="532">
        <f>ROUND(((($P$34+$P$65-$P$58-$P$59+$P$76)/30)*K82)/$E$14,2)</f>
        <v>0</v>
      </c>
    </row>
    <row r="82" spans="1:17" s="213" customFormat="1" ht="20" customHeight="1" x14ac:dyDescent="0.35">
      <c r="A82" s="529"/>
      <c r="B82" s="530"/>
      <c r="C82" s="530"/>
      <c r="D82" s="530"/>
      <c r="E82" s="618"/>
      <c r="F82" s="618"/>
      <c r="G82" s="531">
        <f>1*E13</f>
        <v>5</v>
      </c>
      <c r="H82" s="531"/>
      <c r="I82" s="643">
        <v>1</v>
      </c>
      <c r="J82" s="644"/>
      <c r="K82" s="531">
        <f>E82*G82*I82</f>
        <v>0</v>
      </c>
      <c r="L82" s="531"/>
      <c r="M82" s="531"/>
      <c r="N82" s="532"/>
      <c r="O82" s="532"/>
      <c r="P82" s="532"/>
      <c r="Q82" s="380"/>
    </row>
    <row r="83" spans="1:17" s="213" customFormat="1" ht="35.25" customHeight="1" x14ac:dyDescent="0.35">
      <c r="A83" s="598" t="s">
        <v>21</v>
      </c>
      <c r="B83" s="530" t="s">
        <v>46</v>
      </c>
      <c r="C83" s="530"/>
      <c r="D83" s="530"/>
      <c r="E83" s="530" t="s">
        <v>179</v>
      </c>
      <c r="F83" s="530"/>
      <c r="G83" s="531" t="s">
        <v>142</v>
      </c>
      <c r="H83" s="531"/>
      <c r="I83" s="641" t="s">
        <v>180</v>
      </c>
      <c r="J83" s="642"/>
      <c r="K83" s="531" t="s">
        <v>44</v>
      </c>
      <c r="L83" s="531"/>
      <c r="M83" s="531"/>
      <c r="N83" s="639">
        <f>ROUND(((($N$34+$N$65-$N$58-$N$59+$N$76)/30)*K84)/$E$14,2)</f>
        <v>0</v>
      </c>
      <c r="O83" s="532">
        <f>ROUND(((($O$34+$O$65-$O$58-$O$59+$O$76)/30)*K84)/$E$14,2)</f>
        <v>0</v>
      </c>
      <c r="P83" s="532">
        <f>ROUND(((($P$34+$P$65-$P$58-$P$59+$P$76)/30)*K84)/$E$14,2)</f>
        <v>0</v>
      </c>
    </row>
    <row r="84" spans="1:17" s="213" customFormat="1" ht="20" customHeight="1" x14ac:dyDescent="0.35">
      <c r="A84" s="529"/>
      <c r="B84" s="530"/>
      <c r="C84" s="530"/>
      <c r="D84" s="530"/>
      <c r="E84" s="618"/>
      <c r="F84" s="618"/>
      <c r="G84" s="531">
        <f>15*E13</f>
        <v>75</v>
      </c>
      <c r="H84" s="531"/>
      <c r="I84" s="643">
        <f>ROUND((249/365),4)</f>
        <v>0.68220000000000003</v>
      </c>
      <c r="J84" s="644"/>
      <c r="K84" s="531">
        <f>ROUND(E84*G84*I84,4)</f>
        <v>0</v>
      </c>
      <c r="L84" s="531"/>
      <c r="M84" s="531"/>
      <c r="N84" s="640"/>
      <c r="O84" s="532"/>
      <c r="P84" s="532"/>
      <c r="Q84" s="380"/>
    </row>
    <row r="85" spans="1:17" s="213" customFormat="1" ht="31.5" customHeight="1" x14ac:dyDescent="0.35">
      <c r="A85" s="598" t="s">
        <v>23</v>
      </c>
      <c r="B85" s="530" t="s">
        <v>47</v>
      </c>
      <c r="C85" s="530"/>
      <c r="D85" s="530"/>
      <c r="E85" s="530" t="s">
        <v>179</v>
      </c>
      <c r="F85" s="530"/>
      <c r="G85" s="531" t="s">
        <v>142</v>
      </c>
      <c r="H85" s="531"/>
      <c r="I85" s="641" t="s">
        <v>180</v>
      </c>
      <c r="J85" s="642"/>
      <c r="K85" s="531" t="s">
        <v>44</v>
      </c>
      <c r="L85" s="531"/>
      <c r="M85" s="531"/>
      <c r="N85" s="639">
        <f>ROUND(((($N$34+$N$65-$N$58-$N$59+$N$76)/30)*K86)/$E$14,2)</f>
        <v>0</v>
      </c>
      <c r="O85" s="532">
        <f>ROUND(((($O$34+$O$65-$O$58-$O$59+$O$76)/30)*K86)/$E$14,2)</f>
        <v>0</v>
      </c>
      <c r="P85" s="532">
        <f>ROUND(((($P$34+$P$65-$P$58-$P$59+$P$76)/30)*K86)/$E$14,2)</f>
        <v>0</v>
      </c>
    </row>
    <row r="86" spans="1:17" s="213" customFormat="1" ht="20" customHeight="1" x14ac:dyDescent="0.35">
      <c r="A86" s="529"/>
      <c r="B86" s="530"/>
      <c r="C86" s="530"/>
      <c r="D86" s="530"/>
      <c r="E86" s="618"/>
      <c r="F86" s="618"/>
      <c r="G86" s="531">
        <f>5*E13</f>
        <v>25</v>
      </c>
      <c r="H86" s="531"/>
      <c r="I86" s="643">
        <f>ROUND((249/365),4)</f>
        <v>0.68220000000000003</v>
      </c>
      <c r="J86" s="644"/>
      <c r="K86" s="531">
        <f>ROUND(E86*G86*I86,4)</f>
        <v>0</v>
      </c>
      <c r="L86" s="531"/>
      <c r="M86" s="531"/>
      <c r="N86" s="640"/>
      <c r="O86" s="532"/>
      <c r="P86" s="532"/>
      <c r="Q86" s="380"/>
    </row>
    <row r="87" spans="1:17" s="213" customFormat="1" ht="31.5" customHeight="1" x14ac:dyDescent="0.35">
      <c r="A87" s="598" t="s">
        <v>25</v>
      </c>
      <c r="B87" s="530" t="s">
        <v>48</v>
      </c>
      <c r="C87" s="530"/>
      <c r="D87" s="530"/>
      <c r="E87" s="530" t="s">
        <v>179</v>
      </c>
      <c r="F87" s="530"/>
      <c r="G87" s="531" t="s">
        <v>142</v>
      </c>
      <c r="H87" s="531"/>
      <c r="I87" s="641" t="s">
        <v>180</v>
      </c>
      <c r="J87" s="642"/>
      <c r="K87" s="531" t="s">
        <v>44</v>
      </c>
      <c r="L87" s="531"/>
      <c r="M87" s="531"/>
      <c r="N87" s="639">
        <f>ROUND(((($N$34+$N$65-$N$58-$N$59+$N$76)/30)*K88)/$E$14,2)</f>
        <v>0</v>
      </c>
      <c r="O87" s="532">
        <f>ROUND(((($O$34+$O$65-$O$58-$O$59+$O$76)/30)*K88)/$E$14,2)</f>
        <v>0</v>
      </c>
      <c r="P87" s="532">
        <f>ROUND(((($P$34+$P$65-$P$58-$P$59+$P$76)/30)*K88)/$E$14,2)</f>
        <v>0</v>
      </c>
    </row>
    <row r="88" spans="1:17" s="213" customFormat="1" ht="20" customHeight="1" x14ac:dyDescent="0.35">
      <c r="A88" s="529"/>
      <c r="B88" s="530"/>
      <c r="C88" s="530"/>
      <c r="D88" s="530"/>
      <c r="E88" s="618"/>
      <c r="F88" s="618"/>
      <c r="G88" s="531">
        <f>1*E13</f>
        <v>5</v>
      </c>
      <c r="H88" s="531"/>
      <c r="I88" s="643">
        <v>1</v>
      </c>
      <c r="J88" s="644"/>
      <c r="K88" s="531">
        <f>ROUND(E88*G88*I88,4)</f>
        <v>0</v>
      </c>
      <c r="L88" s="531"/>
      <c r="M88" s="531"/>
      <c r="N88" s="640"/>
      <c r="O88" s="532"/>
      <c r="P88" s="532"/>
      <c r="Q88" s="380"/>
    </row>
    <row r="89" spans="1:17" s="213" customFormat="1" ht="31.5" customHeight="1" x14ac:dyDescent="0.35">
      <c r="A89" s="598" t="s">
        <v>27</v>
      </c>
      <c r="B89" s="530" t="s">
        <v>49</v>
      </c>
      <c r="C89" s="530"/>
      <c r="D89" s="530"/>
      <c r="E89" s="530" t="s">
        <v>179</v>
      </c>
      <c r="F89" s="530"/>
      <c r="G89" s="531" t="s">
        <v>142</v>
      </c>
      <c r="H89" s="531"/>
      <c r="I89" s="641" t="s">
        <v>180</v>
      </c>
      <c r="J89" s="642"/>
      <c r="K89" s="531" t="s">
        <v>44</v>
      </c>
      <c r="L89" s="531"/>
      <c r="M89" s="531"/>
      <c r="N89" s="639">
        <f>ROUND(((($N$34+$N$65-$N$58-$N$59+$N$76)/30)*K90)/$E$14,2)</f>
        <v>0</v>
      </c>
      <c r="O89" s="532">
        <f>ROUND(((($O$34+$O$65-$O$58-$O$59+$O$76)/30)*K90)/$E$14,2)</f>
        <v>0</v>
      </c>
      <c r="P89" s="532">
        <f>ROUND(((($P$34+$P$65-$P$58-$P$59+$P$76)/30)*K90)/$E$14,2)</f>
        <v>0</v>
      </c>
    </row>
    <row r="90" spans="1:17" s="213" customFormat="1" ht="20" customHeight="1" x14ac:dyDescent="0.35">
      <c r="A90" s="529"/>
      <c r="B90" s="530"/>
      <c r="C90" s="530"/>
      <c r="D90" s="530"/>
      <c r="E90" s="618"/>
      <c r="F90" s="618"/>
      <c r="G90" s="531">
        <f>3*E13</f>
        <v>15</v>
      </c>
      <c r="H90" s="531"/>
      <c r="I90" s="643">
        <f>ROUND((249/365),4)</f>
        <v>0.68220000000000003</v>
      </c>
      <c r="J90" s="644"/>
      <c r="K90" s="531">
        <f>ROUND(E90*G90*I90,4)</f>
        <v>0</v>
      </c>
      <c r="L90" s="531"/>
      <c r="M90" s="531"/>
      <c r="N90" s="640"/>
      <c r="O90" s="532"/>
      <c r="P90" s="532"/>
      <c r="Q90" s="380"/>
    </row>
    <row r="91" spans="1:17" s="213" customFormat="1" ht="30.75" customHeight="1" x14ac:dyDescent="0.35">
      <c r="A91" s="598" t="s">
        <v>29</v>
      </c>
      <c r="B91" s="530" t="s">
        <v>50</v>
      </c>
      <c r="C91" s="530"/>
      <c r="D91" s="530"/>
      <c r="E91" s="530" t="s">
        <v>179</v>
      </c>
      <c r="F91" s="530"/>
      <c r="G91" s="531" t="s">
        <v>142</v>
      </c>
      <c r="H91" s="531"/>
      <c r="I91" s="641" t="s">
        <v>180</v>
      </c>
      <c r="J91" s="642"/>
      <c r="K91" s="531" t="s">
        <v>44</v>
      </c>
      <c r="L91" s="531"/>
      <c r="M91" s="531"/>
      <c r="N91" s="639">
        <f>ROUND(((($N$34+$N$65-$N$58-$N$59+$N$76)/30)*K92)/$E$14,2)</f>
        <v>0</v>
      </c>
      <c r="O91" s="532">
        <f>ROUND(((($O$34+$O$65-$O$58-$O$59+$O$76)/30)*K92)/$E$14,2)</f>
        <v>0</v>
      </c>
      <c r="P91" s="532">
        <f>ROUND(((($P$34+$P$65-$P$58-$P$59+$P$76)/30)*K92)/$E$14,2)</f>
        <v>0</v>
      </c>
    </row>
    <row r="92" spans="1:17" s="213" customFormat="1" ht="20" customHeight="1" x14ac:dyDescent="0.35">
      <c r="A92" s="529"/>
      <c r="B92" s="530"/>
      <c r="C92" s="530"/>
      <c r="D92" s="530"/>
      <c r="E92" s="618"/>
      <c r="F92" s="618"/>
      <c r="G92" s="531">
        <f>3*E13</f>
        <v>15</v>
      </c>
      <c r="H92" s="531"/>
      <c r="I92" s="643">
        <f>ROUND((249/365),4)</f>
        <v>0.68220000000000003</v>
      </c>
      <c r="J92" s="644"/>
      <c r="K92" s="531">
        <f>ROUND(E92*G92*I92,4)</f>
        <v>0</v>
      </c>
      <c r="L92" s="531"/>
      <c r="M92" s="531"/>
      <c r="N92" s="640"/>
      <c r="O92" s="532"/>
      <c r="P92" s="532"/>
      <c r="Q92" s="380"/>
    </row>
    <row r="93" spans="1:17" s="213" customFormat="1" ht="30" customHeight="1" x14ac:dyDescent="0.35">
      <c r="A93" s="598" t="s">
        <v>31</v>
      </c>
      <c r="B93" s="530" t="s">
        <v>51</v>
      </c>
      <c r="C93" s="530"/>
      <c r="D93" s="530"/>
      <c r="E93" s="530" t="s">
        <v>179</v>
      </c>
      <c r="F93" s="530"/>
      <c r="G93" s="531" t="s">
        <v>142</v>
      </c>
      <c r="H93" s="531"/>
      <c r="I93" s="641" t="s">
        <v>180</v>
      </c>
      <c r="J93" s="642"/>
      <c r="K93" s="531" t="s">
        <v>44</v>
      </c>
      <c r="L93" s="531"/>
      <c r="M93" s="531"/>
      <c r="N93" s="639">
        <f>ROUND(((($N$34+$N$65-$N$58-$N$59+$N$76)/30)*K94)/$E$14,2)</f>
        <v>0</v>
      </c>
      <c r="O93" s="532">
        <f>ROUND(((($O$34+$O$65-$O$58-$O$59+$O$76)/30)*K94)/$E$14,2)</f>
        <v>0</v>
      </c>
      <c r="P93" s="532">
        <f>ROUND(((($P$34+$P$65-$P$58-$P$59+$P$76)/30)*K94)/$E$14,2)</f>
        <v>0</v>
      </c>
    </row>
    <row r="94" spans="1:17" s="213" customFormat="1" ht="20" customHeight="1" x14ac:dyDescent="0.35">
      <c r="A94" s="529"/>
      <c r="B94" s="530"/>
      <c r="C94" s="530"/>
      <c r="D94" s="530"/>
      <c r="E94" s="618"/>
      <c r="F94" s="618"/>
      <c r="G94" s="531">
        <f>1*E13</f>
        <v>5</v>
      </c>
      <c r="H94" s="531"/>
      <c r="I94" s="643">
        <v>1</v>
      </c>
      <c r="J94" s="644"/>
      <c r="K94" s="531">
        <f>ROUND(E94*G94*I94,4)</f>
        <v>0</v>
      </c>
      <c r="L94" s="531"/>
      <c r="M94" s="531"/>
      <c r="N94" s="640"/>
      <c r="O94" s="532"/>
      <c r="P94" s="532"/>
      <c r="Q94" s="380"/>
    </row>
    <row r="95" spans="1:17" s="213" customFormat="1" ht="33" customHeight="1" x14ac:dyDescent="0.35">
      <c r="A95" s="598" t="s">
        <v>33</v>
      </c>
      <c r="B95" s="530" t="s">
        <v>52</v>
      </c>
      <c r="C95" s="530"/>
      <c r="D95" s="530"/>
      <c r="E95" s="530" t="s">
        <v>179</v>
      </c>
      <c r="F95" s="530"/>
      <c r="G95" s="531" t="s">
        <v>142</v>
      </c>
      <c r="H95" s="531"/>
      <c r="I95" s="641" t="s">
        <v>180</v>
      </c>
      <c r="J95" s="642"/>
      <c r="K95" s="531" t="s">
        <v>44</v>
      </c>
      <c r="L95" s="531"/>
      <c r="M95" s="531"/>
      <c r="N95" s="639">
        <f>ROUND(((($N$34+$N$65-$N$58-$N$59+$N$76)/30)*K96)/$E$14,2)</f>
        <v>0</v>
      </c>
      <c r="O95" s="532">
        <f>ROUND(((($O$34+$O$65-$O$58-$O$59+$O$76)/30)*K96)/$E$14,2)</f>
        <v>0</v>
      </c>
      <c r="P95" s="532">
        <f>ROUND(((($P$34+$P$65-$P$58-$P$59+$P$76)/30)*K96)/$E$14,2)</f>
        <v>0</v>
      </c>
    </row>
    <row r="96" spans="1:17" s="213" customFormat="1" ht="20" customHeight="1" x14ac:dyDescent="0.35">
      <c r="A96" s="529"/>
      <c r="B96" s="530"/>
      <c r="C96" s="530"/>
      <c r="D96" s="530"/>
      <c r="E96" s="618"/>
      <c r="F96" s="618"/>
      <c r="G96" s="531">
        <f>2*E13</f>
        <v>10</v>
      </c>
      <c r="H96" s="531"/>
      <c r="I96" s="643">
        <v>1</v>
      </c>
      <c r="J96" s="644"/>
      <c r="K96" s="531">
        <f>ROUND(E96*G96*I96,4)</f>
        <v>0</v>
      </c>
      <c r="L96" s="531"/>
      <c r="M96" s="531"/>
      <c r="N96" s="640"/>
      <c r="O96" s="532"/>
      <c r="P96" s="532"/>
      <c r="Q96" s="380"/>
    </row>
    <row r="97" spans="1:17" s="213" customFormat="1" ht="35.25" customHeight="1" x14ac:dyDescent="0.35">
      <c r="A97" s="598" t="s">
        <v>53</v>
      </c>
      <c r="B97" s="530" t="s">
        <v>54</v>
      </c>
      <c r="C97" s="530"/>
      <c r="D97" s="530"/>
      <c r="E97" s="530" t="s">
        <v>179</v>
      </c>
      <c r="F97" s="530"/>
      <c r="G97" s="531" t="s">
        <v>142</v>
      </c>
      <c r="H97" s="531"/>
      <c r="I97" s="641" t="s">
        <v>180</v>
      </c>
      <c r="J97" s="642"/>
      <c r="K97" s="531" t="s">
        <v>44</v>
      </c>
      <c r="L97" s="531"/>
      <c r="M97" s="531"/>
      <c r="N97" s="639">
        <f>ROUND(((($N$34+$N$65-$N$58-$N$59+$N$76)/30)*K98)/$E$14,2)</f>
        <v>0</v>
      </c>
      <c r="O97" s="532">
        <f>ROUND(((($O$34+$O$65-$O$58-$O$59+$O$76)/30)*K98)/$E$14,2)</f>
        <v>0</v>
      </c>
      <c r="P97" s="532">
        <f>ROUND(((($P$34+$P$65-$P$58-$P$59+$P$76)/30)*K98)/$E$14,2)</f>
        <v>0</v>
      </c>
    </row>
    <row r="98" spans="1:17" s="213" customFormat="1" ht="20" customHeight="1" x14ac:dyDescent="0.35">
      <c r="A98" s="529"/>
      <c r="B98" s="530"/>
      <c r="C98" s="530"/>
      <c r="D98" s="530"/>
      <c r="E98" s="618"/>
      <c r="F98" s="618"/>
      <c r="G98" s="531">
        <f>5*E13</f>
        <v>25</v>
      </c>
      <c r="H98" s="531"/>
      <c r="I98" s="643">
        <f>ROUND((249/365),4)</f>
        <v>0.68220000000000003</v>
      </c>
      <c r="J98" s="644"/>
      <c r="K98" s="531">
        <f>ROUND(E98*G98*I98,4)</f>
        <v>0</v>
      </c>
      <c r="L98" s="531"/>
      <c r="M98" s="531"/>
      <c r="N98" s="640"/>
      <c r="O98" s="532"/>
      <c r="P98" s="532"/>
      <c r="Q98" s="380"/>
    </row>
    <row r="99" spans="1:17" s="213" customFormat="1" ht="30.75" customHeight="1" x14ac:dyDescent="0.35">
      <c r="A99" s="598" t="s">
        <v>55</v>
      </c>
      <c r="B99" s="530" t="s">
        <v>56</v>
      </c>
      <c r="C99" s="530"/>
      <c r="D99" s="530"/>
      <c r="E99" s="530" t="s">
        <v>179</v>
      </c>
      <c r="F99" s="530"/>
      <c r="G99" s="531" t="s">
        <v>142</v>
      </c>
      <c r="H99" s="531"/>
      <c r="I99" s="641" t="s">
        <v>180</v>
      </c>
      <c r="J99" s="642"/>
      <c r="K99" s="531" t="s">
        <v>44</v>
      </c>
      <c r="L99" s="531"/>
      <c r="M99" s="531"/>
      <c r="N99" s="639">
        <f>ROUND((((N41+N108)+($K$54*(N41+N108))+($K$53*N34)+($K$54*N40)+(N65-N58-N59)+N76)/30)*$K$100/$E$14,2)</f>
        <v>0</v>
      </c>
      <c r="O99" s="639">
        <f>ROUND((((O41+O108)+($K$54*(O41+O108))+($K$53*O34)+($K$54*O40)+(O65-O58-O59)+O76)/30)*$K$100/$E$14,2)</f>
        <v>0</v>
      </c>
      <c r="P99" s="639">
        <f>ROUND((((P41+P108)+($K$54*(P41+P108))+($K$53*P34)+($K$54*P40)+(P65-P58-P59)+P76)/30)*$K$100/$E$14,2)</f>
        <v>0</v>
      </c>
    </row>
    <row r="100" spans="1:17" s="213" customFormat="1" ht="20" customHeight="1" x14ac:dyDescent="0.35">
      <c r="A100" s="529"/>
      <c r="B100" s="530"/>
      <c r="C100" s="530"/>
      <c r="D100" s="530"/>
      <c r="E100" s="618"/>
      <c r="F100" s="618"/>
      <c r="G100" s="531">
        <f>120*E13</f>
        <v>600</v>
      </c>
      <c r="H100" s="531"/>
      <c r="I100" s="643">
        <f>ROUND((249/365),4)</f>
        <v>0.68220000000000003</v>
      </c>
      <c r="J100" s="644"/>
      <c r="K100" s="531">
        <f>ROUND(E100*G100*I100,4)</f>
        <v>0</v>
      </c>
      <c r="L100" s="531"/>
      <c r="M100" s="531"/>
      <c r="N100" s="640"/>
      <c r="O100" s="640"/>
      <c r="P100" s="640"/>
      <c r="Q100" s="380"/>
    </row>
    <row r="101" spans="1:17" s="213" customFormat="1" ht="31.5" customHeight="1" x14ac:dyDescent="0.35">
      <c r="A101" s="645" t="s">
        <v>57</v>
      </c>
      <c r="B101" s="530" t="s">
        <v>58</v>
      </c>
      <c r="C101" s="530"/>
      <c r="D101" s="530"/>
      <c r="E101" s="530" t="s">
        <v>179</v>
      </c>
      <c r="F101" s="530"/>
      <c r="G101" s="531" t="s">
        <v>142</v>
      </c>
      <c r="H101" s="531"/>
      <c r="I101" s="641" t="s">
        <v>180</v>
      </c>
      <c r="J101" s="642"/>
      <c r="K101" s="531" t="s">
        <v>44</v>
      </c>
      <c r="L101" s="531"/>
      <c r="M101" s="531"/>
      <c r="N101" s="639">
        <f>ROUND(((($N$34+$N$65-$N$58-$N$59+$N$76)/30)*K102)/$E$14,2)</f>
        <v>0</v>
      </c>
      <c r="O101" s="532">
        <f>ROUND(((($O$34+$O$65-$O$58-$O$59+$O$76)/30)*K102)/$E$14,2)</f>
        <v>0</v>
      </c>
      <c r="P101" s="532">
        <f>ROUND(((($P$34+$P$65-$P$58-$P$59+$P$76)/30)*K102)/$E$14,2)</f>
        <v>0</v>
      </c>
    </row>
    <row r="102" spans="1:17" s="213" customFormat="1" ht="20" customHeight="1" x14ac:dyDescent="0.35">
      <c r="A102" s="645"/>
      <c r="B102" s="530"/>
      <c r="C102" s="530"/>
      <c r="D102" s="530"/>
      <c r="E102" s="618"/>
      <c r="F102" s="618"/>
      <c r="G102" s="531">
        <f>2*E13</f>
        <v>10</v>
      </c>
      <c r="H102" s="531"/>
      <c r="I102" s="643">
        <v>1</v>
      </c>
      <c r="J102" s="644"/>
      <c r="K102" s="531">
        <f>ROUND(E102*G102*I102,4)</f>
        <v>0</v>
      </c>
      <c r="L102" s="531"/>
      <c r="M102" s="531"/>
      <c r="N102" s="640"/>
      <c r="O102" s="532"/>
      <c r="P102" s="532"/>
    </row>
    <row r="103" spans="1:17" s="213" customFormat="1" ht="29" customHeight="1" x14ac:dyDescent="0.35">
      <c r="A103" s="598" t="s">
        <v>93</v>
      </c>
      <c r="B103" s="530" t="s">
        <v>264</v>
      </c>
      <c r="C103" s="530"/>
      <c r="D103" s="530"/>
      <c r="E103" s="530" t="s">
        <v>179</v>
      </c>
      <c r="F103" s="530"/>
      <c r="G103" s="531" t="s">
        <v>142</v>
      </c>
      <c r="H103" s="531"/>
      <c r="I103" s="641" t="s">
        <v>180</v>
      </c>
      <c r="J103" s="642"/>
      <c r="K103" s="531" t="s">
        <v>44</v>
      </c>
      <c r="L103" s="531"/>
      <c r="M103" s="531"/>
      <c r="N103" s="639">
        <f>ROUND(((($N$34+$N$65-$N$58-$N$59+$N$76)/30)*K104)/$E$14,2)</f>
        <v>0</v>
      </c>
      <c r="O103" s="532">
        <f>ROUND(((($O$34+$O$65-$O$58-$O$59+$O$76)/30)*K104)/$E$14,2)</f>
        <v>0</v>
      </c>
      <c r="P103" s="532">
        <f>ROUND(((($P$34+$P$65-$P$58-$P$59+$P$76)/30)*K104)/$E$14,2)</f>
        <v>0</v>
      </c>
    </row>
    <row r="104" spans="1:17" s="213" customFormat="1" ht="20" customHeight="1" x14ac:dyDescent="0.35">
      <c r="A104" s="529"/>
      <c r="B104" s="530"/>
      <c r="C104" s="530"/>
      <c r="D104" s="530"/>
      <c r="E104" s="618"/>
      <c r="F104" s="618"/>
      <c r="G104" s="531">
        <f>2*E13</f>
        <v>10</v>
      </c>
      <c r="H104" s="531"/>
      <c r="I104" s="643">
        <f>ROUND((249/365),4)</f>
        <v>0.68220000000000003</v>
      </c>
      <c r="J104" s="644"/>
      <c r="K104" s="531">
        <f>ROUND(E104*G104*I104,4)</f>
        <v>0</v>
      </c>
      <c r="L104" s="531"/>
      <c r="M104" s="531"/>
      <c r="N104" s="640"/>
      <c r="O104" s="532"/>
      <c r="P104" s="532"/>
    </row>
    <row r="105" spans="1:17" s="213" customFormat="1" ht="20" customHeight="1" x14ac:dyDescent="0.35">
      <c r="A105" s="431" t="s">
        <v>95</v>
      </c>
      <c r="B105" s="646" t="s">
        <v>81</v>
      </c>
      <c r="C105" s="647"/>
      <c r="D105" s="647"/>
      <c r="E105" s="647"/>
      <c r="F105" s="647"/>
      <c r="G105" s="647"/>
      <c r="H105" s="647"/>
      <c r="I105" s="647"/>
      <c r="J105" s="647"/>
      <c r="K105" s="647"/>
      <c r="L105" s="647"/>
      <c r="M105" s="648"/>
      <c r="N105" s="432"/>
      <c r="O105" s="432"/>
      <c r="P105" s="432"/>
      <c r="Q105" s="380"/>
    </row>
    <row r="106" spans="1:17" s="213" customFormat="1" ht="20" customHeight="1" x14ac:dyDescent="0.35">
      <c r="A106" s="527" t="s">
        <v>94</v>
      </c>
      <c r="B106" s="527"/>
      <c r="C106" s="527"/>
      <c r="D106" s="527"/>
      <c r="E106" s="527"/>
      <c r="F106" s="527"/>
      <c r="G106" s="527"/>
      <c r="H106" s="527"/>
      <c r="I106" s="527"/>
      <c r="J106" s="527"/>
      <c r="K106" s="527"/>
      <c r="L106" s="527"/>
      <c r="M106" s="527"/>
      <c r="N106" s="470">
        <f>ROUND(SUM(N81:N105),2)</f>
        <v>0</v>
      </c>
      <c r="O106" s="470">
        <f t="shared" ref="O106:P106" si="14">ROUND(SUM(O81:O105),2)</f>
        <v>0</v>
      </c>
      <c r="P106" s="470">
        <f t="shared" si="14"/>
        <v>0</v>
      </c>
      <c r="Q106" s="380"/>
    </row>
    <row r="107" spans="1:17" s="213" customFormat="1" ht="20" customHeight="1" x14ac:dyDescent="0.35">
      <c r="A107" s="427" t="s">
        <v>97</v>
      </c>
      <c r="B107" s="533" t="s">
        <v>96</v>
      </c>
      <c r="C107" s="533"/>
      <c r="D107" s="533"/>
      <c r="E107" s="533"/>
      <c r="F107" s="533"/>
      <c r="G107" s="533"/>
      <c r="H107" s="533"/>
      <c r="I107" s="533"/>
      <c r="J107" s="533"/>
      <c r="K107" s="533"/>
      <c r="L107" s="533"/>
      <c r="M107" s="533"/>
      <c r="N107" s="467">
        <f>ROUND($K$54*(N106-N99),2)</f>
        <v>0</v>
      </c>
      <c r="O107" s="467">
        <f t="shared" ref="O107:P107" si="15">ROUND($K$54*(O106-O99),2)</f>
        <v>0</v>
      </c>
      <c r="P107" s="467">
        <f t="shared" si="15"/>
        <v>0</v>
      </c>
      <c r="Q107" s="380"/>
    </row>
    <row r="108" spans="1:17" s="213" customFormat="1" ht="20" customHeight="1" x14ac:dyDescent="0.35">
      <c r="A108" s="427" t="s">
        <v>99</v>
      </c>
      <c r="B108" s="649" t="s">
        <v>98</v>
      </c>
      <c r="C108" s="650"/>
      <c r="D108" s="650"/>
      <c r="E108" s="650"/>
      <c r="F108" s="650"/>
      <c r="G108" s="650"/>
      <c r="H108" s="650"/>
      <c r="I108" s="650"/>
      <c r="J108" s="651"/>
      <c r="K108" s="652">
        <v>9.0749999999999997E-2</v>
      </c>
      <c r="L108" s="924"/>
      <c r="M108" s="653"/>
      <c r="N108" s="467">
        <f>ROUND($K$108*N34,2)</f>
        <v>0</v>
      </c>
      <c r="O108" s="467">
        <f t="shared" ref="O108:P108" si="16">ROUND($K$108*O34,2)</f>
        <v>0</v>
      </c>
      <c r="P108" s="467">
        <f t="shared" si="16"/>
        <v>0</v>
      </c>
    </row>
    <row r="109" spans="1:17" s="213" customFormat="1" ht="19.5" customHeight="1" x14ac:dyDescent="0.35">
      <c r="A109" s="427" t="s">
        <v>265</v>
      </c>
      <c r="B109" s="535" t="s">
        <v>35</v>
      </c>
      <c r="C109" s="535"/>
      <c r="D109" s="535"/>
      <c r="E109" s="535"/>
      <c r="F109" s="535"/>
      <c r="G109" s="535"/>
      <c r="H109" s="535"/>
      <c r="I109" s="535"/>
      <c r="J109" s="535"/>
      <c r="K109" s="596">
        <f>K54*21.19%</f>
        <v>7.1622200000000011E-2</v>
      </c>
      <c r="L109" s="925"/>
      <c r="M109" s="597"/>
      <c r="N109" s="467">
        <f>ROUND($K$109*N34,2)</f>
        <v>0</v>
      </c>
      <c r="O109" s="467">
        <f t="shared" ref="O109:P109" si="17">ROUND($K$109*O34,2)</f>
        <v>0</v>
      </c>
      <c r="P109" s="467">
        <f t="shared" si="17"/>
        <v>0</v>
      </c>
      <c r="Q109" s="380"/>
    </row>
    <row r="110" spans="1:17" s="213" customFormat="1" ht="20" customHeight="1" x14ac:dyDescent="0.35">
      <c r="A110" s="537" t="s">
        <v>100</v>
      </c>
      <c r="B110" s="537"/>
      <c r="C110" s="537"/>
      <c r="D110" s="537"/>
      <c r="E110" s="537"/>
      <c r="F110" s="537"/>
      <c r="G110" s="537"/>
      <c r="H110" s="537"/>
      <c r="I110" s="537"/>
      <c r="J110" s="537"/>
      <c r="K110" s="537"/>
      <c r="L110" s="537"/>
      <c r="M110" s="537"/>
      <c r="N110" s="471">
        <f>ROUND(SUM(N106:N109),2)</f>
        <v>0</v>
      </c>
      <c r="O110" s="471">
        <f t="shared" ref="O110:P110" si="18">ROUND(SUM(O106:O109),2)</f>
        <v>0</v>
      </c>
      <c r="P110" s="471">
        <f t="shared" si="18"/>
        <v>0</v>
      </c>
      <c r="Q110" s="380"/>
    </row>
    <row r="111" spans="1:17" s="213" customFormat="1" ht="4.5" customHeight="1" x14ac:dyDescent="0.35">
      <c r="A111" s="435"/>
      <c r="B111" s="393"/>
      <c r="C111" s="393"/>
      <c r="D111" s="393"/>
      <c r="E111" s="393"/>
      <c r="F111" s="393"/>
      <c r="G111" s="393"/>
      <c r="H111" s="380"/>
      <c r="I111" s="380"/>
      <c r="J111" s="380"/>
      <c r="N111" s="501"/>
      <c r="O111"/>
      <c r="P111"/>
    </row>
    <row r="112" spans="1:17" s="213" customFormat="1" ht="20" customHeight="1" x14ac:dyDescent="0.35">
      <c r="A112" s="593" t="s">
        <v>101</v>
      </c>
      <c r="B112" s="594"/>
      <c r="C112" s="594"/>
      <c r="D112" s="594"/>
      <c r="E112" s="594"/>
      <c r="F112" s="594"/>
      <c r="G112" s="594"/>
      <c r="H112" s="594"/>
      <c r="I112" s="594"/>
      <c r="J112" s="594"/>
      <c r="K112" s="594"/>
      <c r="L112" s="594"/>
      <c r="M112" s="594"/>
      <c r="N112" s="594"/>
      <c r="O112" s="594"/>
      <c r="P112" s="595"/>
    </row>
    <row r="113" spans="1:17" s="213" customFormat="1" ht="20" customHeight="1" x14ac:dyDescent="0.35">
      <c r="A113" s="394"/>
      <c r="B113" s="395"/>
      <c r="C113" s="395"/>
      <c r="D113" s="395"/>
      <c r="E113" s="395"/>
      <c r="F113" s="395"/>
      <c r="G113" s="395"/>
      <c r="H113" s="379"/>
      <c r="I113" s="379"/>
      <c r="J113" s="379"/>
      <c r="K113" s="436"/>
      <c r="L113" s="436"/>
      <c r="M113" s="437"/>
      <c r="N113" s="391" t="s">
        <v>70</v>
      </c>
      <c r="O113" s="391" t="s">
        <v>70</v>
      </c>
      <c r="P113" s="391" t="s">
        <v>70</v>
      </c>
    </row>
    <row r="114" spans="1:17" s="213" customFormat="1" ht="20" customHeight="1" x14ac:dyDescent="0.35">
      <c r="A114" s="427" t="s">
        <v>19</v>
      </c>
      <c r="B114" s="536" t="s">
        <v>102</v>
      </c>
      <c r="C114" s="536"/>
      <c r="D114" s="536"/>
      <c r="E114" s="536"/>
      <c r="F114" s="536"/>
      <c r="G114" s="536"/>
      <c r="H114" s="536"/>
      <c r="I114" s="536"/>
      <c r="J114" s="536"/>
      <c r="K114" s="536"/>
      <c r="L114" s="536"/>
      <c r="M114" s="536"/>
      <c r="N114" s="467">
        <v>0</v>
      </c>
      <c r="O114" s="467">
        <v>0</v>
      </c>
      <c r="P114" s="467">
        <v>0</v>
      </c>
    </row>
    <row r="115" spans="1:17" s="213" customFormat="1" ht="20" customHeight="1" x14ac:dyDescent="0.35">
      <c r="A115" s="537" t="s">
        <v>103</v>
      </c>
      <c r="B115" s="537"/>
      <c r="C115" s="537"/>
      <c r="D115" s="537"/>
      <c r="E115" s="537"/>
      <c r="F115" s="537"/>
      <c r="G115" s="537"/>
      <c r="H115" s="537"/>
      <c r="I115" s="537"/>
      <c r="J115" s="537"/>
      <c r="K115" s="537"/>
      <c r="L115" s="537"/>
      <c r="M115" s="537"/>
      <c r="N115" s="472">
        <f>N114</f>
        <v>0</v>
      </c>
      <c r="O115" s="472">
        <f t="shared" ref="O115:P115" si="19">O114</f>
        <v>0</v>
      </c>
      <c r="P115" s="471">
        <f t="shared" si="19"/>
        <v>0</v>
      </c>
    </row>
    <row r="116" spans="1:17" s="213" customFormat="1" ht="5.25" customHeight="1" x14ac:dyDescent="0.35">
      <c r="A116" s="429"/>
      <c r="B116" s="430"/>
      <c r="C116" s="430"/>
      <c r="D116" s="430"/>
      <c r="E116" s="430"/>
      <c r="F116" s="430"/>
      <c r="G116" s="430"/>
      <c r="H116" s="380"/>
      <c r="I116" s="380"/>
      <c r="J116" s="380"/>
      <c r="N116" s="430"/>
    </row>
    <row r="117" spans="1:17" s="213" customFormat="1" ht="23" customHeight="1" x14ac:dyDescent="0.35">
      <c r="A117" s="538" t="s">
        <v>104</v>
      </c>
      <c r="B117" s="538"/>
      <c r="C117" s="538"/>
      <c r="D117" s="538"/>
      <c r="E117" s="538"/>
      <c r="F117" s="538"/>
      <c r="G117" s="538"/>
      <c r="H117" s="538"/>
      <c r="I117" s="538"/>
      <c r="J117" s="538"/>
      <c r="K117" s="538"/>
      <c r="L117" s="538"/>
      <c r="M117" s="538"/>
      <c r="N117" s="473">
        <f>SUM(N115,N110)</f>
        <v>0</v>
      </c>
      <c r="O117" s="473">
        <f t="shared" ref="O117:P117" si="20">SUM(O115,O110)</f>
        <v>0</v>
      </c>
      <c r="P117" s="473">
        <f t="shared" si="20"/>
        <v>0</v>
      </c>
      <c r="Q117" s="380"/>
    </row>
    <row r="118" spans="1:17" s="213" customFormat="1" ht="6.75" customHeight="1" x14ac:dyDescent="0.35">
      <c r="A118" s="429"/>
      <c r="B118" s="430"/>
      <c r="C118" s="430"/>
      <c r="D118" s="430"/>
      <c r="E118" s="430"/>
      <c r="F118" s="430"/>
      <c r="G118" s="430"/>
      <c r="H118" s="430"/>
      <c r="I118" s="430"/>
      <c r="J118" s="430"/>
    </row>
    <row r="119" spans="1:17" s="213" customFormat="1" ht="24" customHeight="1" x14ac:dyDescent="0.35">
      <c r="A119" s="513" t="s">
        <v>105</v>
      </c>
      <c r="B119" s="513"/>
      <c r="C119" s="513"/>
      <c r="D119" s="513"/>
      <c r="E119" s="513"/>
      <c r="F119" s="513"/>
      <c r="G119" s="513"/>
      <c r="H119" s="513"/>
      <c r="I119" s="513"/>
      <c r="J119" s="513"/>
      <c r="K119" s="513"/>
      <c r="L119" s="513"/>
      <c r="M119" s="513"/>
      <c r="N119" s="513"/>
      <c r="O119" s="513"/>
      <c r="P119" s="513"/>
    </row>
    <row r="120" spans="1:17" ht="25" customHeight="1" x14ac:dyDescent="0.35">
      <c r="A120" s="514"/>
      <c r="B120" s="514"/>
      <c r="C120" s="514"/>
      <c r="D120" s="514"/>
      <c r="E120" s="514"/>
      <c r="F120" s="514"/>
      <c r="G120" s="514"/>
      <c r="H120" s="514"/>
      <c r="I120" s="514"/>
      <c r="J120" s="514"/>
      <c r="K120" s="514"/>
      <c r="L120" s="514"/>
      <c r="M120" s="514"/>
      <c r="N120" s="370" t="s">
        <v>269</v>
      </c>
      <c r="O120" s="370" t="s">
        <v>270</v>
      </c>
      <c r="P120" s="370" t="s">
        <v>271</v>
      </c>
    </row>
    <row r="121" spans="1:17" ht="19.5" customHeight="1" x14ac:dyDescent="0.35">
      <c r="A121" s="514"/>
      <c r="B121" s="514"/>
      <c r="C121" s="514"/>
      <c r="D121" s="514"/>
      <c r="E121" s="514"/>
      <c r="F121" s="514"/>
      <c r="G121" s="514"/>
      <c r="H121" s="514"/>
      <c r="I121" s="514"/>
      <c r="J121" s="514"/>
      <c r="K121" s="514"/>
      <c r="L121" s="514"/>
      <c r="M121" s="514"/>
      <c r="N121" s="397" t="s">
        <v>70</v>
      </c>
      <c r="O121" s="397" t="s">
        <v>70</v>
      </c>
      <c r="P121" s="397" t="s">
        <v>70</v>
      </c>
    </row>
    <row r="122" spans="1:17" s="213" customFormat="1" ht="20.5" customHeight="1" x14ac:dyDescent="0.35">
      <c r="A122" s="407" t="s">
        <v>19</v>
      </c>
      <c r="B122" s="403" t="s">
        <v>106</v>
      </c>
      <c r="C122" s="379"/>
      <c r="D122" s="317"/>
      <c r="E122" s="317"/>
      <c r="F122" s="317"/>
      <c r="G122" s="317"/>
      <c r="H122" s="379"/>
      <c r="I122" s="379"/>
      <c r="J122" s="379"/>
      <c r="K122" s="436"/>
      <c r="L122" s="436"/>
      <c r="M122" s="437"/>
      <c r="N122" s="465">
        <f>Uniformes!$J$36</f>
        <v>0</v>
      </c>
      <c r="O122" s="465">
        <f>Uniformes!$J$36</f>
        <v>0</v>
      </c>
      <c r="P122" s="465">
        <f>Uniformes!$J$36</f>
        <v>0</v>
      </c>
    </row>
    <row r="123" spans="1:17" s="213" customFormat="1" ht="24" customHeight="1" x14ac:dyDescent="0.35">
      <c r="A123" s="513" t="s">
        <v>107</v>
      </c>
      <c r="B123" s="513"/>
      <c r="C123" s="513"/>
      <c r="D123" s="513"/>
      <c r="E123" s="513"/>
      <c r="F123" s="513"/>
      <c r="G123" s="513"/>
      <c r="H123" s="513"/>
      <c r="I123" s="513"/>
      <c r="J123" s="513"/>
      <c r="K123" s="513"/>
      <c r="L123" s="513"/>
      <c r="M123" s="513"/>
      <c r="N123" s="468">
        <f>N122</f>
        <v>0</v>
      </c>
      <c r="O123" s="468">
        <f t="shared" ref="O123:P123" si="21">O122</f>
        <v>0</v>
      </c>
      <c r="P123" s="468">
        <f t="shared" si="21"/>
        <v>0</v>
      </c>
      <c r="Q123" s="380"/>
    </row>
    <row r="124" spans="1:17" s="213" customFormat="1" ht="6.75" customHeight="1" x14ac:dyDescent="0.35">
      <c r="A124" s="429"/>
      <c r="B124" s="430"/>
      <c r="C124" s="430"/>
      <c r="D124" s="430"/>
      <c r="E124" s="430"/>
      <c r="F124" s="430"/>
      <c r="G124" s="430"/>
      <c r="H124" s="430"/>
      <c r="I124" s="430"/>
      <c r="J124" s="430"/>
    </row>
    <row r="125" spans="1:17" s="213" customFormat="1" ht="23.5" customHeight="1" x14ac:dyDescent="0.35">
      <c r="A125" s="513" t="s">
        <v>108</v>
      </c>
      <c r="B125" s="513"/>
      <c r="C125" s="513"/>
      <c r="D125" s="513"/>
      <c r="E125" s="513"/>
      <c r="F125" s="513"/>
      <c r="G125" s="513"/>
      <c r="H125" s="513"/>
      <c r="I125" s="513"/>
      <c r="J125" s="513"/>
      <c r="K125" s="513"/>
      <c r="L125" s="513"/>
      <c r="M125" s="513"/>
      <c r="N125" s="513"/>
      <c r="O125" s="513"/>
      <c r="P125" s="513"/>
      <c r="Q125" s="380"/>
    </row>
    <row r="126" spans="1:17" s="213" customFormat="1" ht="23.5" customHeight="1" x14ac:dyDescent="0.35">
      <c r="A126" s="438"/>
      <c r="B126" s="438"/>
      <c r="C126" s="438"/>
      <c r="D126" s="438"/>
      <c r="E126" s="438"/>
      <c r="F126" s="438"/>
      <c r="G126" s="438"/>
      <c r="H126" s="438"/>
      <c r="I126" s="438"/>
      <c r="J126" s="438"/>
      <c r="K126" s="438"/>
      <c r="L126" s="438"/>
      <c r="M126" s="438"/>
      <c r="N126" s="439" t="s">
        <v>269</v>
      </c>
      <c r="O126" s="439" t="s">
        <v>270</v>
      </c>
      <c r="P126" s="439" t="s">
        <v>271</v>
      </c>
      <c r="Q126" s="380"/>
    </row>
    <row r="127" spans="1:17" s="213" customFormat="1" ht="25" customHeight="1" x14ac:dyDescent="0.35">
      <c r="A127" s="435"/>
      <c r="B127" s="393"/>
      <c r="C127" s="393"/>
      <c r="D127" s="393"/>
      <c r="E127" s="393"/>
      <c r="F127" s="393"/>
      <c r="G127" s="393"/>
      <c r="H127" s="380"/>
      <c r="I127" s="380"/>
      <c r="J127" s="380"/>
      <c r="K127" s="607" t="s">
        <v>43</v>
      </c>
      <c r="L127" s="607"/>
      <c r="M127" s="607"/>
      <c r="N127" s="513" t="s">
        <v>70</v>
      </c>
      <c r="O127" s="513" t="s">
        <v>70</v>
      </c>
      <c r="P127" s="513" t="s">
        <v>70</v>
      </c>
    </row>
    <row r="128" spans="1:17" s="213" customFormat="1" ht="20" customHeight="1" x14ac:dyDescent="0.35">
      <c r="A128" s="440"/>
      <c r="B128" s="441"/>
      <c r="C128" s="441"/>
      <c r="D128" s="441"/>
      <c r="E128" s="441"/>
      <c r="F128" s="441"/>
      <c r="G128" s="441"/>
      <c r="H128" s="442" t="s">
        <v>198</v>
      </c>
      <c r="I128" s="443" t="s">
        <v>199</v>
      </c>
      <c r="J128" s="443" t="s">
        <v>200</v>
      </c>
      <c r="K128" s="442" t="s">
        <v>198</v>
      </c>
      <c r="L128" s="443" t="s">
        <v>199</v>
      </c>
      <c r="M128" s="443" t="s">
        <v>200</v>
      </c>
      <c r="N128" s="513"/>
      <c r="O128" s="513"/>
      <c r="P128" s="513"/>
      <c r="Q128" s="380"/>
    </row>
    <row r="129" spans="1:17" s="213" customFormat="1" ht="20" customHeight="1" x14ac:dyDescent="0.35">
      <c r="A129" s="431" t="s">
        <v>19</v>
      </c>
      <c r="B129" s="403" t="s">
        <v>143</v>
      </c>
      <c r="C129" s="70"/>
      <c r="D129" s="70"/>
      <c r="E129" s="475"/>
      <c r="F129" s="654" t="s">
        <v>266</v>
      </c>
      <c r="G129" s="655"/>
      <c r="H129" s="280">
        <f>ROUND(N34+N65+N76+N117+N123,2)</f>
        <v>21.6</v>
      </c>
      <c r="I129" s="280">
        <f t="shared" ref="I129:J129" si="22">ROUND(O34+O65+O76+O117+O123,2)</f>
        <v>21.6</v>
      </c>
      <c r="J129" s="280">
        <f t="shared" si="22"/>
        <v>21.6</v>
      </c>
      <c r="K129" s="463">
        <f>'Dados e Benefícios'!$I$121</f>
        <v>0</v>
      </c>
      <c r="L129" s="463">
        <f>'Dados e Benefícios'!$I$121</f>
        <v>0</v>
      </c>
      <c r="M129" s="463">
        <f>'Dados e Benefícios'!$I$121</f>
        <v>0</v>
      </c>
      <c r="N129" s="476">
        <f>ROUND(H129*K129,2)</f>
        <v>0</v>
      </c>
      <c r="O129" s="476">
        <f t="shared" ref="O129:P130" si="23">ROUND(I129*L129,2)</f>
        <v>0</v>
      </c>
      <c r="P129" s="476">
        <f t="shared" si="23"/>
        <v>0</v>
      </c>
    </row>
    <row r="130" spans="1:17" s="213" customFormat="1" ht="20" customHeight="1" x14ac:dyDescent="0.35">
      <c r="A130" s="404" t="s">
        <v>21</v>
      </c>
      <c r="B130" s="444" t="s">
        <v>40</v>
      </c>
      <c r="C130" s="478"/>
      <c r="D130" s="478"/>
      <c r="E130" s="478"/>
      <c r="F130" s="656" t="s">
        <v>267</v>
      </c>
      <c r="G130" s="655"/>
      <c r="H130" s="280">
        <f>ROUND(N34+N65+N76+N117+N123+N129,2)</f>
        <v>21.6</v>
      </c>
      <c r="I130" s="280">
        <f t="shared" ref="I130:J130" si="24">ROUND(O34+O65+O76+O117+O123+O129,2)</f>
        <v>21.6</v>
      </c>
      <c r="J130" s="280">
        <f t="shared" si="24"/>
        <v>21.6</v>
      </c>
      <c r="K130" s="463">
        <f>'Dados e Benefícios'!$I$122</f>
        <v>0</v>
      </c>
      <c r="L130" s="463">
        <f>'Dados e Benefícios'!$I$122</f>
        <v>0</v>
      </c>
      <c r="M130" s="463">
        <f>'Dados e Benefícios'!$I$122</f>
        <v>0</v>
      </c>
      <c r="N130" s="476">
        <f>ROUND(H130*K130,2)</f>
        <v>0</v>
      </c>
      <c r="O130" s="476">
        <f t="shared" si="23"/>
        <v>0</v>
      </c>
      <c r="P130" s="476">
        <f t="shared" si="23"/>
        <v>0</v>
      </c>
      <c r="Q130" s="380"/>
    </row>
    <row r="131" spans="1:17" s="213" customFormat="1" ht="20" customHeight="1" x14ac:dyDescent="0.35">
      <c r="A131" s="645" t="s">
        <v>23</v>
      </c>
      <c r="B131" s="645" t="s">
        <v>109</v>
      </c>
      <c r="C131" s="658" t="s">
        <v>272</v>
      </c>
      <c r="D131" s="658"/>
      <c r="E131" s="659"/>
      <c r="F131" s="660" t="s">
        <v>110</v>
      </c>
      <c r="G131" s="660"/>
      <c r="H131" s="661" t="s">
        <v>41</v>
      </c>
      <c r="I131" s="658"/>
      <c r="J131" s="659"/>
      <c r="K131" s="664">
        <f>'Dados e Benefícios'!$I$124</f>
        <v>1.6500000000000001E-2</v>
      </c>
      <c r="L131" s="664">
        <f>'Dados e Benefícios'!$I$124</f>
        <v>1.6500000000000001E-2</v>
      </c>
      <c r="M131" s="664">
        <f>'Dados e Benefícios'!$I$124</f>
        <v>1.6500000000000001E-2</v>
      </c>
      <c r="N131" s="666">
        <f>ROUND(($C$133/(1-'Dados e Benefícios'!$I$130))*K131,2)</f>
        <v>0.42</v>
      </c>
      <c r="O131" s="667">
        <f>ROUND(($D$133/(1-'Dados e Benefícios'!$I$133))*L131,2)</f>
        <v>0.42</v>
      </c>
      <c r="P131" s="667">
        <f>ROUND(($E$133/(1-'Dados e Benefícios'!$I$136))*M131,2)</f>
        <v>0.41</v>
      </c>
      <c r="Q131" s="380"/>
    </row>
    <row r="132" spans="1:17" s="213" customFormat="1" ht="20" customHeight="1" x14ac:dyDescent="0.35">
      <c r="A132" s="645"/>
      <c r="B132" s="645"/>
      <c r="C132" s="480" t="s">
        <v>198</v>
      </c>
      <c r="D132" s="481" t="s">
        <v>199</v>
      </c>
      <c r="E132" s="481" t="s">
        <v>200</v>
      </c>
      <c r="F132" s="660"/>
      <c r="G132" s="660"/>
      <c r="H132" s="662"/>
      <c r="I132" s="920"/>
      <c r="J132" s="663"/>
      <c r="K132" s="665"/>
      <c r="L132" s="665"/>
      <c r="M132" s="665"/>
      <c r="N132" s="666"/>
      <c r="O132" s="668"/>
      <c r="P132" s="668"/>
      <c r="Q132" s="380"/>
    </row>
    <row r="133" spans="1:17" s="213" customFormat="1" ht="20" customHeight="1" x14ac:dyDescent="0.35">
      <c r="A133" s="645"/>
      <c r="B133" s="645"/>
      <c r="C133" s="546">
        <f>ROUND(N34+N65+N76+N117+N123+N129+N130,2)</f>
        <v>21.6</v>
      </c>
      <c r="D133" s="670">
        <f>ROUND(O34+O65+O76+O117+O123+O129+O130,2)</f>
        <v>21.6</v>
      </c>
      <c r="E133" s="670">
        <f>ROUND(P34+P65+P76+P117+P123+P129+P130,2)</f>
        <v>21.6</v>
      </c>
      <c r="F133" s="660"/>
      <c r="G133" s="660"/>
      <c r="H133" s="584" t="s">
        <v>42</v>
      </c>
      <c r="I133" s="586"/>
      <c r="J133" s="585"/>
      <c r="K133" s="463">
        <f>'Dados e Benefícios'!$I$125</f>
        <v>7.5999999999999998E-2</v>
      </c>
      <c r="L133" s="463">
        <f>'Dados e Benefícios'!$I$125</f>
        <v>7.5999999999999998E-2</v>
      </c>
      <c r="M133" s="463">
        <f>'Dados e Benefícios'!$I$125</f>
        <v>7.5999999999999998E-2</v>
      </c>
      <c r="N133" s="476">
        <f>ROUND(($C$133/(1-'Dados e Benefícios'!$I$130))*K133,2)</f>
        <v>1.91</v>
      </c>
      <c r="O133" s="280">
        <f>ROUND(($D$133/(1-'Dados e Benefícios'!$I$133))*L133,2)</f>
        <v>1.91</v>
      </c>
      <c r="P133" s="280">
        <f>ROUND(($E$133/(1-'Dados e Benefícios'!$I$136))*M133,2)</f>
        <v>1.89</v>
      </c>
      <c r="Q133" s="380"/>
    </row>
    <row r="134" spans="1:17" s="213" customFormat="1" ht="20" customHeight="1" x14ac:dyDescent="0.35">
      <c r="A134" s="645"/>
      <c r="B134" s="645"/>
      <c r="C134" s="547"/>
      <c r="D134" s="548"/>
      <c r="E134" s="548"/>
      <c r="F134" s="660"/>
      <c r="G134" s="660"/>
      <c r="H134" s="584" t="s">
        <v>111</v>
      </c>
      <c r="I134" s="586"/>
      <c r="J134" s="585"/>
      <c r="K134" s="463">
        <f>'Dados e Benefícios'!$I$126</f>
        <v>0</v>
      </c>
      <c r="L134" s="463">
        <f>'Dados e Benefícios'!$I$126</f>
        <v>0</v>
      </c>
      <c r="M134" s="463">
        <f>'Dados e Benefícios'!$I$126</f>
        <v>0</v>
      </c>
      <c r="N134" s="476">
        <f>ROUND(($C$133/(1-'Dados e Benefícios'!$I$130))*K134,2)</f>
        <v>0</v>
      </c>
      <c r="O134" s="280">
        <f>ROUND(($D$133/(1-'Dados e Benefícios'!$I$133))*L134,2)</f>
        <v>0</v>
      </c>
      <c r="P134" s="280">
        <f>ROUND(($E$133/(1-'Dados e Benefícios'!$I$136))*M134,2)</f>
        <v>0</v>
      </c>
      <c r="Q134" s="380"/>
    </row>
    <row r="135" spans="1:17" s="213" customFormat="1" ht="20" customHeight="1" x14ac:dyDescent="0.35">
      <c r="A135" s="645"/>
      <c r="B135" s="645"/>
      <c r="C135" s="547"/>
      <c r="D135" s="548"/>
      <c r="E135" s="548"/>
      <c r="F135" s="671" t="s">
        <v>112</v>
      </c>
      <c r="G135" s="672"/>
      <c r="H135" s="584" t="s">
        <v>113</v>
      </c>
      <c r="I135" s="586"/>
      <c r="J135" s="585"/>
      <c r="K135" s="463">
        <f>'Dados e Benefícios'!I129</f>
        <v>0.05</v>
      </c>
      <c r="L135" s="463">
        <f>'Dados e Benefícios'!I132</f>
        <v>0.05</v>
      </c>
      <c r="M135" s="463">
        <f>'Dados e Benefícios'!I135</f>
        <v>0.04</v>
      </c>
      <c r="N135" s="476">
        <f>ROUND(($C$133/(1-'Dados e Benefícios'!$I$130))*K135,2)</f>
        <v>1.26</v>
      </c>
      <c r="O135" s="280">
        <f>ROUND(($D$133/(1-'Dados e Benefícios'!$I$133))*L135,2)</f>
        <v>1.26</v>
      </c>
      <c r="P135" s="280">
        <f>ROUND(($E$133/(1-'Dados e Benefícios'!$I$136))*M135,2)</f>
        <v>1</v>
      </c>
    </row>
    <row r="136" spans="1:17" s="213" customFormat="1" ht="20" customHeight="1" x14ac:dyDescent="0.35">
      <c r="A136" s="645"/>
      <c r="B136" s="645"/>
      <c r="C136" s="669"/>
      <c r="D136" s="549"/>
      <c r="E136" s="549"/>
      <c r="F136" s="584" t="s">
        <v>111</v>
      </c>
      <c r="G136" s="586"/>
      <c r="H136" s="586"/>
      <c r="I136" s="586"/>
      <c r="J136" s="585"/>
      <c r="K136" s="337">
        <f>'Dados e Benefícios'!$I$127</f>
        <v>0</v>
      </c>
      <c r="L136" s="337">
        <f>'Dados e Benefícios'!$I$127</f>
        <v>0</v>
      </c>
      <c r="M136" s="337">
        <f>'Dados e Benefícios'!$I$127</f>
        <v>0</v>
      </c>
      <c r="N136" s="280">
        <f>ROUND(($C$133/(1-'Dados e Benefícios'!$I$130))*K136,2)</f>
        <v>0</v>
      </c>
      <c r="O136" s="280">
        <f>ROUND(($D$133/(1-'Dados e Benefícios'!$I$133))*L136,2)</f>
        <v>0</v>
      </c>
      <c r="P136" s="280">
        <f>ROUND(($E$133/(1-'Dados e Benefícios'!$I$136))*M136,2)</f>
        <v>0</v>
      </c>
    </row>
    <row r="137" spans="1:17" s="213" customFormat="1" ht="20" customHeight="1" x14ac:dyDescent="0.35">
      <c r="A137" s="645"/>
      <c r="B137" s="1003" t="s">
        <v>146</v>
      </c>
      <c r="C137" s="1003"/>
      <c r="D137" s="1003"/>
      <c r="E137" s="1003"/>
      <c r="F137" s="1003"/>
      <c r="G137" s="1003"/>
      <c r="H137" s="1003"/>
      <c r="I137" s="1003"/>
      <c r="J137" s="1003"/>
      <c r="K137" s="1003"/>
      <c r="L137" s="1003"/>
      <c r="M137" s="1003"/>
      <c r="N137" s="484">
        <f>SUM(N131,N133,N134,N135,N136)</f>
        <v>3.59</v>
      </c>
      <c r="O137" s="484">
        <f t="shared" ref="O137:P137" si="25">SUM(O131,O133,O134,O135,O136)</f>
        <v>3.59</v>
      </c>
      <c r="P137" s="484">
        <f t="shared" si="25"/>
        <v>3.3</v>
      </c>
    </row>
    <row r="138" spans="1:17" s="213" customFormat="1" ht="24" customHeight="1" x14ac:dyDescent="0.35">
      <c r="A138" s="588" t="s">
        <v>114</v>
      </c>
      <c r="B138" s="589"/>
      <c r="C138" s="589"/>
      <c r="D138" s="589"/>
      <c r="E138" s="589"/>
      <c r="F138" s="589"/>
      <c r="G138" s="589"/>
      <c r="H138" s="589"/>
      <c r="I138" s="589"/>
      <c r="J138" s="589"/>
      <c r="K138" s="589"/>
      <c r="L138" s="589"/>
      <c r="M138" s="590"/>
      <c r="N138" s="462">
        <f>ROUND(SUM(N137,N130,N129),2)</f>
        <v>3.59</v>
      </c>
      <c r="O138" s="462">
        <f t="shared" ref="O138:P138" si="26">ROUND(SUM(O137,O130,O129),2)</f>
        <v>3.59</v>
      </c>
      <c r="P138" s="462">
        <f t="shared" si="26"/>
        <v>3.3</v>
      </c>
      <c r="Q138" s="380"/>
    </row>
    <row r="139" spans="1:17" s="213" customFormat="1" ht="14" customHeight="1" x14ac:dyDescent="0.35">
      <c r="A139" s="580"/>
      <c r="B139" s="580"/>
      <c r="C139" s="580"/>
      <c r="D139" s="580"/>
      <c r="E139" s="580"/>
      <c r="F139" s="580"/>
      <c r="G139" s="580"/>
      <c r="H139" s="580"/>
      <c r="I139" s="580"/>
      <c r="J139" s="580"/>
      <c r="K139" s="580"/>
      <c r="L139" s="580"/>
      <c r="M139" s="580"/>
      <c r="N139" s="580"/>
      <c r="O139" s="580"/>
      <c r="P139" s="580"/>
    </row>
    <row r="140" spans="1:17" s="213" customFormat="1" ht="27.5" customHeight="1" x14ac:dyDescent="0.35">
      <c r="A140" s="581" t="s">
        <v>115</v>
      </c>
      <c r="B140" s="582"/>
      <c r="C140" s="582"/>
      <c r="D140" s="582"/>
      <c r="E140" s="582"/>
      <c r="F140" s="582"/>
      <c r="G140" s="582"/>
      <c r="H140" s="582"/>
      <c r="I140" s="582"/>
      <c r="J140" s="582"/>
      <c r="K140" s="582"/>
      <c r="L140" s="582"/>
      <c r="M140" s="582"/>
      <c r="N140" s="582"/>
      <c r="O140" s="582"/>
      <c r="P140" s="583"/>
    </row>
    <row r="141" spans="1:17" s="213" customFormat="1" ht="25" customHeight="1" x14ac:dyDescent="0.35">
      <c r="A141" s="445"/>
      <c r="B141" s="446"/>
      <c r="C141" s="446"/>
      <c r="D141" s="446"/>
      <c r="E141" s="446"/>
      <c r="F141" s="446"/>
      <c r="G141" s="446"/>
      <c r="H141" s="447"/>
      <c r="I141" s="447"/>
      <c r="J141" s="447"/>
      <c r="K141" s="448"/>
      <c r="L141" s="448"/>
      <c r="M141" s="449"/>
      <c r="N141" s="439" t="s">
        <v>269</v>
      </c>
      <c r="O141" s="439" t="s">
        <v>270</v>
      </c>
      <c r="P141" s="439" t="s">
        <v>271</v>
      </c>
    </row>
    <row r="142" spans="1:17" s="213" customFormat="1" ht="20" customHeight="1" x14ac:dyDescent="0.35">
      <c r="A142" s="402" t="s">
        <v>19</v>
      </c>
      <c r="B142" s="403" t="s">
        <v>116</v>
      </c>
      <c r="C142" s="317"/>
      <c r="D142" s="317"/>
      <c r="E142" s="317"/>
      <c r="F142" s="317"/>
      <c r="G142" s="317"/>
      <c r="H142" s="379"/>
      <c r="I142" s="379"/>
      <c r="J142" s="379"/>
      <c r="K142" s="436"/>
      <c r="L142" s="436"/>
      <c r="M142" s="437"/>
      <c r="N142" s="485">
        <f>N34</f>
        <v>0</v>
      </c>
      <c r="O142" s="485">
        <f t="shared" ref="O142:P142" si="27">O34</f>
        <v>0</v>
      </c>
      <c r="P142" s="485">
        <f t="shared" si="27"/>
        <v>0</v>
      </c>
    </row>
    <row r="143" spans="1:17" s="213" customFormat="1" ht="20" customHeight="1" x14ac:dyDescent="0.35">
      <c r="A143" s="407" t="s">
        <v>21</v>
      </c>
      <c r="B143" s="403" t="s">
        <v>117</v>
      </c>
      <c r="C143" s="317"/>
      <c r="D143" s="317"/>
      <c r="E143" s="317"/>
      <c r="F143" s="317"/>
      <c r="G143" s="317"/>
      <c r="H143" s="379"/>
      <c r="I143" s="379"/>
      <c r="J143" s="379"/>
      <c r="K143" s="436"/>
      <c r="L143" s="436"/>
      <c r="M143" s="437"/>
      <c r="N143" s="485">
        <f>N65</f>
        <v>21.6</v>
      </c>
      <c r="O143" s="485">
        <f t="shared" ref="O143:P143" si="28">O65</f>
        <v>21.6</v>
      </c>
      <c r="P143" s="485">
        <f t="shared" si="28"/>
        <v>21.6</v>
      </c>
    </row>
    <row r="144" spans="1:17" s="213" customFormat="1" ht="20" customHeight="1" x14ac:dyDescent="0.35">
      <c r="A144" s="407" t="s">
        <v>23</v>
      </c>
      <c r="B144" s="403" t="s">
        <v>118</v>
      </c>
      <c r="C144" s="317"/>
      <c r="D144" s="317"/>
      <c r="E144" s="317"/>
      <c r="F144" s="317"/>
      <c r="G144" s="317"/>
      <c r="H144" s="379"/>
      <c r="I144" s="379"/>
      <c r="J144" s="379"/>
      <c r="K144" s="436"/>
      <c r="L144" s="436"/>
      <c r="M144" s="437"/>
      <c r="N144" s="485">
        <f>N76</f>
        <v>0</v>
      </c>
      <c r="O144" s="485">
        <f t="shared" ref="O144:P144" si="29">O76</f>
        <v>0</v>
      </c>
      <c r="P144" s="485">
        <f t="shared" si="29"/>
        <v>0</v>
      </c>
    </row>
    <row r="145" spans="1:17" s="213" customFormat="1" ht="20" customHeight="1" x14ac:dyDescent="0.35">
      <c r="A145" s="407" t="s">
        <v>25</v>
      </c>
      <c r="B145" s="403" t="s">
        <v>119</v>
      </c>
      <c r="C145" s="317"/>
      <c r="D145" s="317"/>
      <c r="E145" s="317"/>
      <c r="F145" s="317"/>
      <c r="G145" s="317"/>
      <c r="H145" s="379"/>
      <c r="I145" s="379"/>
      <c r="J145" s="379"/>
      <c r="K145" s="436"/>
      <c r="L145" s="436"/>
      <c r="M145" s="437"/>
      <c r="N145" s="486">
        <f>N117</f>
        <v>0</v>
      </c>
      <c r="O145" s="486">
        <f t="shared" ref="O145:P145" si="30">O117</f>
        <v>0</v>
      </c>
      <c r="P145" s="486">
        <f t="shared" si="30"/>
        <v>0</v>
      </c>
    </row>
    <row r="146" spans="1:17" s="213" customFormat="1" ht="20" customHeight="1" x14ac:dyDescent="0.35">
      <c r="A146" s="407" t="s">
        <v>27</v>
      </c>
      <c r="B146" s="403" t="s">
        <v>120</v>
      </c>
      <c r="C146" s="317"/>
      <c r="D146" s="317"/>
      <c r="E146" s="317"/>
      <c r="F146" s="317"/>
      <c r="G146" s="317"/>
      <c r="H146" s="379"/>
      <c r="I146" s="379"/>
      <c r="J146" s="379"/>
      <c r="K146" s="436"/>
      <c r="L146" s="436"/>
      <c r="M146" s="437"/>
      <c r="N146" s="485">
        <f>N123</f>
        <v>0</v>
      </c>
      <c r="O146" s="485">
        <f t="shared" ref="O146:P146" si="31">O123</f>
        <v>0</v>
      </c>
      <c r="P146" s="485">
        <f t="shared" si="31"/>
        <v>0</v>
      </c>
    </row>
    <row r="147" spans="1:17" s="213" customFormat="1" ht="20" customHeight="1" x14ac:dyDescent="0.35">
      <c r="A147" s="407" t="s">
        <v>29</v>
      </c>
      <c r="B147" s="403" t="s">
        <v>121</v>
      </c>
      <c r="C147" s="317"/>
      <c r="D147" s="317"/>
      <c r="E147" s="317"/>
      <c r="F147" s="317"/>
      <c r="G147" s="317"/>
      <c r="H147" s="379"/>
      <c r="I147" s="379"/>
      <c r="J147" s="379"/>
      <c r="K147" s="379"/>
      <c r="L147" s="436"/>
      <c r="M147" s="437"/>
      <c r="N147" s="485">
        <f>N138</f>
        <v>3.59</v>
      </c>
      <c r="O147" s="485">
        <f t="shared" ref="O147:P147" si="32">O138</f>
        <v>3.59</v>
      </c>
      <c r="P147" s="485">
        <f t="shared" si="32"/>
        <v>3.3</v>
      </c>
    </row>
    <row r="148" spans="1:17" s="213" customFormat="1" ht="27.5" customHeight="1" x14ac:dyDescent="0.35">
      <c r="A148" s="570" t="s">
        <v>122</v>
      </c>
      <c r="B148" s="571"/>
      <c r="C148" s="571"/>
      <c r="D148" s="571"/>
      <c r="E148" s="571"/>
      <c r="F148" s="571"/>
      <c r="G148" s="571"/>
      <c r="H148" s="571"/>
      <c r="I148" s="571"/>
      <c r="J148" s="571"/>
      <c r="K148" s="571"/>
      <c r="L148" s="571"/>
      <c r="M148" s="572"/>
      <c r="N148" s="487">
        <f>SUM(N142:N147)</f>
        <v>25.19</v>
      </c>
      <c r="O148" s="487">
        <f t="shared" ref="O148:P148" si="33">SUM(O142:O147)</f>
        <v>25.19</v>
      </c>
      <c r="P148" s="487">
        <f t="shared" si="33"/>
        <v>24.900000000000002</v>
      </c>
      <c r="Q148" s="380"/>
    </row>
    <row r="149" spans="1:17" s="213" customFormat="1" ht="15" customHeight="1" x14ac:dyDescent="0.35">
      <c r="A149" s="591"/>
      <c r="B149" s="592"/>
      <c r="C149" s="592"/>
      <c r="D149" s="592"/>
      <c r="E149" s="592"/>
      <c r="F149" s="592"/>
      <c r="G149" s="592"/>
      <c r="H149" s="592"/>
      <c r="I149" s="450"/>
      <c r="J149" s="450"/>
      <c r="K149" s="436"/>
      <c r="L149" s="436"/>
      <c r="M149" s="436"/>
      <c r="N149" s="436"/>
      <c r="O149" s="436"/>
      <c r="P149" s="437"/>
    </row>
    <row r="150" spans="1:17" s="213" customFormat="1" ht="39.5" customHeight="1" x14ac:dyDescent="0.35">
      <c r="A150" s="573" t="s">
        <v>123</v>
      </c>
      <c r="B150" s="574"/>
      <c r="C150" s="574"/>
      <c r="D150" s="574"/>
      <c r="E150" s="574"/>
      <c r="F150" s="574"/>
      <c r="G150" s="574"/>
      <c r="H150" s="574"/>
      <c r="I150" s="574"/>
      <c r="J150" s="574"/>
      <c r="K150" s="574"/>
      <c r="L150" s="574"/>
      <c r="M150" s="574"/>
      <c r="N150" s="574"/>
      <c r="O150" s="574"/>
      <c r="P150" s="574"/>
    </row>
    <row r="151" spans="1:17" s="213" customFormat="1" ht="38.25" customHeight="1" x14ac:dyDescent="0.35">
      <c r="A151" s="1004" t="str">
        <f>A3</f>
        <v>Contratação de Serviço de Apoio Administrativo e Operacional para as Unidades da Receita Federal do Brasil pertencentes à DRF-NITERÓI (DRF-NIT)</v>
      </c>
      <c r="B151" s="1004"/>
      <c r="C151" s="1004"/>
      <c r="D151" s="1004"/>
      <c r="E151" s="1004"/>
      <c r="F151" s="1004"/>
      <c r="G151" s="1004"/>
      <c r="H151" s="1004"/>
      <c r="I151" s="1004"/>
      <c r="J151" s="1004"/>
      <c r="K151" s="1004"/>
      <c r="L151" s="1004"/>
      <c r="M151" s="1004"/>
      <c r="N151" s="1004"/>
      <c r="O151" s="1004"/>
      <c r="P151" s="1004"/>
    </row>
    <row r="152" spans="1:17" s="213" customFormat="1" ht="27.5" customHeight="1" x14ac:dyDescent="0.35">
      <c r="A152" s="577"/>
      <c r="B152" s="578"/>
      <c r="C152" s="578"/>
      <c r="D152" s="578"/>
      <c r="E152" s="578"/>
      <c r="F152" s="578"/>
      <c r="G152" s="578"/>
      <c r="H152" s="578"/>
      <c r="I152" s="578"/>
      <c r="J152" s="578"/>
      <c r="K152" s="578"/>
      <c r="L152" s="578"/>
      <c r="M152" s="579"/>
      <c r="N152" s="439" t="s">
        <v>269</v>
      </c>
      <c r="O152" s="439" t="s">
        <v>270</v>
      </c>
      <c r="P152" s="439" t="s">
        <v>271</v>
      </c>
    </row>
    <row r="153" spans="1:17" s="213" customFormat="1" ht="21" customHeight="1" x14ac:dyDescent="0.35">
      <c r="A153" s="451" t="s">
        <v>124</v>
      </c>
      <c r="B153" s="452"/>
      <c r="C153" s="452"/>
      <c r="D153" s="452"/>
      <c r="E153" s="452"/>
      <c r="F153" s="452"/>
      <c r="G153" s="452"/>
      <c r="H153" s="382"/>
      <c r="I153" s="382"/>
      <c r="J153" s="382"/>
      <c r="K153" s="453"/>
      <c r="L153" s="453"/>
      <c r="M153" s="454"/>
      <c r="N153" s="485">
        <f>N148</f>
        <v>25.19</v>
      </c>
      <c r="O153" s="485">
        <f t="shared" ref="O153:P153" si="34">O148</f>
        <v>25.19</v>
      </c>
      <c r="P153" s="485">
        <f t="shared" si="34"/>
        <v>24.900000000000002</v>
      </c>
    </row>
    <row r="154" spans="1:17" s="213" customFormat="1" ht="21" customHeight="1" x14ac:dyDescent="0.35">
      <c r="A154" s="451" t="s">
        <v>125</v>
      </c>
      <c r="B154" s="452"/>
      <c r="C154" s="452"/>
      <c r="D154" s="452"/>
      <c r="E154" s="452"/>
      <c r="F154" s="452"/>
      <c r="G154" s="452"/>
      <c r="H154" s="382"/>
      <c r="I154" s="382"/>
      <c r="J154" s="382"/>
      <c r="K154" s="453"/>
      <c r="L154" s="453"/>
      <c r="M154" s="454"/>
      <c r="N154" s="459">
        <v>1</v>
      </c>
      <c r="O154" s="459">
        <v>1</v>
      </c>
      <c r="P154" s="459">
        <v>1</v>
      </c>
    </row>
    <row r="155" spans="1:17" s="213" customFormat="1" ht="21" customHeight="1" x14ac:dyDescent="0.35">
      <c r="A155" s="451" t="s">
        <v>147</v>
      </c>
      <c r="B155" s="452"/>
      <c r="C155" s="452"/>
      <c r="D155" s="452"/>
      <c r="E155" s="452"/>
      <c r="F155" s="452"/>
      <c r="G155" s="452"/>
      <c r="H155" s="382"/>
      <c r="I155" s="382"/>
      <c r="J155" s="382"/>
      <c r="K155" s="453"/>
      <c r="L155" s="453"/>
      <c r="M155" s="454"/>
      <c r="N155" s="485">
        <f>N154*N153</f>
        <v>25.19</v>
      </c>
      <c r="O155" s="485">
        <f t="shared" ref="O155:P155" si="35">O154*O153</f>
        <v>25.19</v>
      </c>
      <c r="P155" s="485">
        <f t="shared" si="35"/>
        <v>24.900000000000002</v>
      </c>
    </row>
    <row r="156" spans="1:17" s="213" customFormat="1" ht="21" customHeight="1" x14ac:dyDescent="0.35">
      <c r="A156" s="455" t="s">
        <v>126</v>
      </c>
      <c r="B156" s="456"/>
      <c r="C156" s="456"/>
      <c r="D156" s="456"/>
      <c r="E156" s="456"/>
      <c r="F156" s="456"/>
      <c r="G156" s="456"/>
      <c r="H156" s="379"/>
      <c r="I156" s="379"/>
      <c r="J156" s="379"/>
      <c r="K156" s="436"/>
      <c r="L156" s="436"/>
      <c r="M156" s="437"/>
      <c r="N156" s="488">
        <f>N26</f>
        <v>1</v>
      </c>
      <c r="O156" s="488">
        <f t="shared" ref="O156:P156" si="36">O26</f>
        <v>1</v>
      </c>
      <c r="P156" s="488">
        <f t="shared" si="36"/>
        <v>1</v>
      </c>
    </row>
    <row r="157" spans="1:17" s="213" customFormat="1" ht="30" customHeight="1" x14ac:dyDescent="0.35">
      <c r="A157" s="564" t="s">
        <v>127</v>
      </c>
      <c r="B157" s="565"/>
      <c r="C157" s="565"/>
      <c r="D157" s="565"/>
      <c r="E157" s="565"/>
      <c r="F157" s="565"/>
      <c r="G157" s="565"/>
      <c r="H157" s="565"/>
      <c r="I157" s="565"/>
      <c r="J157" s="565"/>
      <c r="K157" s="565"/>
      <c r="L157" s="565"/>
      <c r="M157" s="566"/>
      <c r="N157" s="489">
        <f>ROUND(N156*N155,2)</f>
        <v>25.19</v>
      </c>
      <c r="O157" s="489">
        <f t="shared" ref="O157:P157" si="37">ROUND(O156*O155,2)</f>
        <v>25.19</v>
      </c>
      <c r="P157" s="489">
        <f t="shared" si="37"/>
        <v>24.9</v>
      </c>
    </row>
    <row r="158" spans="1:17" s="213" customFormat="1" ht="6" customHeight="1" x14ac:dyDescent="0.35">
      <c r="A158" s="457"/>
      <c r="B158" s="458"/>
      <c r="C158" s="458"/>
      <c r="D158" s="458"/>
      <c r="E158" s="458"/>
      <c r="F158" s="458"/>
      <c r="G158" s="458"/>
      <c r="H158" s="458"/>
      <c r="I158" s="458"/>
      <c r="J158" s="458"/>
      <c r="K158" s="436"/>
      <c r="L158" s="436"/>
      <c r="M158" s="436"/>
      <c r="N158" s="436"/>
      <c r="O158" s="436"/>
      <c r="P158" s="436"/>
    </row>
    <row r="159" spans="1:17" s="213" customFormat="1" ht="30" customHeight="1" x14ac:dyDescent="0.35">
      <c r="A159" s="567" t="s">
        <v>268</v>
      </c>
      <c r="B159" s="568"/>
      <c r="C159" s="568"/>
      <c r="D159" s="568"/>
      <c r="E159" s="568"/>
      <c r="F159" s="568"/>
      <c r="G159" s="568"/>
      <c r="H159" s="568"/>
      <c r="I159" s="568"/>
      <c r="J159" s="568"/>
      <c r="K159" s="568"/>
      <c r="L159" s="568"/>
      <c r="M159" s="569"/>
      <c r="N159" s="490">
        <f>ROUND(N157*$E$14,2)</f>
        <v>1511.4</v>
      </c>
      <c r="O159" s="490">
        <f t="shared" ref="O159:P159" si="38">ROUND(O157*$E$14,2)</f>
        <v>1511.4</v>
      </c>
      <c r="P159" s="490">
        <f t="shared" si="38"/>
        <v>1494</v>
      </c>
      <c r="Q159" s="371"/>
    </row>
  </sheetData>
  <sheetProtection algorithmName="SHA-512" hashValue="8jr0/4rcuS1xlc8rLGw2Q9u3LGvQ3FEQJcNcIrj+k00NOY4E4gzCo6+n2Fy5kiTIRp5y21bcJ0YM5jcckxgqlw==" saltValue="AIx+gytkYP3M0Gz3wZ/AQQ==" spinCount="100000" sheet="1" objects="1" scenarios="1"/>
  <mergeCells count="271">
    <mergeCell ref="A159:M159"/>
    <mergeCell ref="A138:M138"/>
    <mergeCell ref="A139:P139"/>
    <mergeCell ref="A140:P140"/>
    <mergeCell ref="A148:M148"/>
    <mergeCell ref="A149:H149"/>
    <mergeCell ref="A150:P150"/>
    <mergeCell ref="A151:P151"/>
    <mergeCell ref="A152:M152"/>
    <mergeCell ref="A157:M157"/>
    <mergeCell ref="N131:N132"/>
    <mergeCell ref="O131:O132"/>
    <mergeCell ref="P131:P132"/>
    <mergeCell ref="C133:C136"/>
    <mergeCell ref="D133:D136"/>
    <mergeCell ref="E133:E136"/>
    <mergeCell ref="H133:J133"/>
    <mergeCell ref="H134:J134"/>
    <mergeCell ref="F135:G135"/>
    <mergeCell ref="H135:J135"/>
    <mergeCell ref="F136:J136"/>
    <mergeCell ref="F129:G129"/>
    <mergeCell ref="F130:G130"/>
    <mergeCell ref="A131:A137"/>
    <mergeCell ref="B131:B136"/>
    <mergeCell ref="C131:E131"/>
    <mergeCell ref="F131:G134"/>
    <mergeCell ref="H131:J132"/>
    <mergeCell ref="K131:K132"/>
    <mergeCell ref="L131:L132"/>
    <mergeCell ref="B137:M137"/>
    <mergeCell ref="M131:M132"/>
    <mergeCell ref="B114:M114"/>
    <mergeCell ref="A115:M115"/>
    <mergeCell ref="A117:M117"/>
    <mergeCell ref="A119:P119"/>
    <mergeCell ref="A120:M121"/>
    <mergeCell ref="A123:M123"/>
    <mergeCell ref="A125:P125"/>
    <mergeCell ref="K127:M127"/>
    <mergeCell ref="N127:N128"/>
    <mergeCell ref="O127:O128"/>
    <mergeCell ref="P127:P128"/>
    <mergeCell ref="B105:M105"/>
    <mergeCell ref="A106:M106"/>
    <mergeCell ref="B107:M107"/>
    <mergeCell ref="B108:J108"/>
    <mergeCell ref="K108:M108"/>
    <mergeCell ref="B109:J109"/>
    <mergeCell ref="K109:M109"/>
    <mergeCell ref="A110:M110"/>
    <mergeCell ref="A112:P112"/>
    <mergeCell ref="A103:A104"/>
    <mergeCell ref="B103:D104"/>
    <mergeCell ref="G103:H103"/>
    <mergeCell ref="I103:J103"/>
    <mergeCell ref="K103:M103"/>
    <mergeCell ref="N103:N104"/>
    <mergeCell ref="O103:O104"/>
    <mergeCell ref="P103:P104"/>
    <mergeCell ref="E104:F104"/>
    <mergeCell ref="G104:H104"/>
    <mergeCell ref="I104:J104"/>
    <mergeCell ref="K104:M104"/>
    <mergeCell ref="A101:A102"/>
    <mergeCell ref="B101:D102"/>
    <mergeCell ref="E101:F101"/>
    <mergeCell ref="G101:H101"/>
    <mergeCell ref="I101:J101"/>
    <mergeCell ref="K101:M101"/>
    <mergeCell ref="N101:N102"/>
    <mergeCell ref="O101:O102"/>
    <mergeCell ref="P101:P102"/>
    <mergeCell ref="G102:H102"/>
    <mergeCell ref="I102:J102"/>
    <mergeCell ref="K102:M102"/>
    <mergeCell ref="A99:A100"/>
    <mergeCell ref="B99:D100"/>
    <mergeCell ref="E99:F99"/>
    <mergeCell ref="G99:H99"/>
    <mergeCell ref="I99:J99"/>
    <mergeCell ref="K99:M99"/>
    <mergeCell ref="N99:N100"/>
    <mergeCell ref="O99:O100"/>
    <mergeCell ref="P99:P100"/>
    <mergeCell ref="E100:F100"/>
    <mergeCell ref="G100:H100"/>
    <mergeCell ref="I100:J100"/>
    <mergeCell ref="K100:M100"/>
    <mergeCell ref="I97:J97"/>
    <mergeCell ref="K97:M97"/>
    <mergeCell ref="N97:N98"/>
    <mergeCell ref="O97:O98"/>
    <mergeCell ref="P97:P98"/>
    <mergeCell ref="E98:F98"/>
    <mergeCell ref="G98:H98"/>
    <mergeCell ref="I98:J98"/>
    <mergeCell ref="K98:M98"/>
    <mergeCell ref="K93:M93"/>
    <mergeCell ref="N93:N94"/>
    <mergeCell ref="O93:O94"/>
    <mergeCell ref="P93:P94"/>
    <mergeCell ref="E94:F94"/>
    <mergeCell ref="G94:H94"/>
    <mergeCell ref="I94:J94"/>
    <mergeCell ref="K94:M94"/>
    <mergeCell ref="B95:D96"/>
    <mergeCell ref="E95:F95"/>
    <mergeCell ref="G95:H95"/>
    <mergeCell ref="I95:J95"/>
    <mergeCell ref="K95:M95"/>
    <mergeCell ref="N95:N96"/>
    <mergeCell ref="O95:O96"/>
    <mergeCell ref="P95:P96"/>
    <mergeCell ref="E96:F96"/>
    <mergeCell ref="G96:H96"/>
    <mergeCell ref="I96:J96"/>
    <mergeCell ref="K96:M96"/>
    <mergeCell ref="B93:D94"/>
    <mergeCell ref="E93:F93"/>
    <mergeCell ref="G93:H93"/>
    <mergeCell ref="I93:J93"/>
    <mergeCell ref="K89:M89"/>
    <mergeCell ref="N89:N90"/>
    <mergeCell ref="O89:O90"/>
    <mergeCell ref="P89:P90"/>
    <mergeCell ref="E90:F90"/>
    <mergeCell ref="G90:H90"/>
    <mergeCell ref="I90:J90"/>
    <mergeCell ref="K90:M90"/>
    <mergeCell ref="B91:D92"/>
    <mergeCell ref="E91:F91"/>
    <mergeCell ref="G91:H91"/>
    <mergeCell ref="I91:J91"/>
    <mergeCell ref="K91:M91"/>
    <mergeCell ref="N91:N92"/>
    <mergeCell ref="O91:O92"/>
    <mergeCell ref="P91:P92"/>
    <mergeCell ref="E92:F92"/>
    <mergeCell ref="G92:H92"/>
    <mergeCell ref="I92:J92"/>
    <mergeCell ref="K92:M92"/>
    <mergeCell ref="K85:M85"/>
    <mergeCell ref="N85:N86"/>
    <mergeCell ref="O85:O86"/>
    <mergeCell ref="P85:P86"/>
    <mergeCell ref="E86:F86"/>
    <mergeCell ref="G86:H86"/>
    <mergeCell ref="I86:J86"/>
    <mergeCell ref="K86:M86"/>
    <mergeCell ref="B87:D88"/>
    <mergeCell ref="E87:F87"/>
    <mergeCell ref="G87:H87"/>
    <mergeCell ref="I87:J87"/>
    <mergeCell ref="K87:M87"/>
    <mergeCell ref="N87:N88"/>
    <mergeCell ref="O87:O88"/>
    <mergeCell ref="P87:P88"/>
    <mergeCell ref="E88:F88"/>
    <mergeCell ref="G88:H88"/>
    <mergeCell ref="I88:J88"/>
    <mergeCell ref="K88:M88"/>
    <mergeCell ref="B83:D84"/>
    <mergeCell ref="E83:F83"/>
    <mergeCell ref="G83:H83"/>
    <mergeCell ref="I83:J83"/>
    <mergeCell ref="K83:M83"/>
    <mergeCell ref="N83:N84"/>
    <mergeCell ref="O83:O84"/>
    <mergeCell ref="P83:P84"/>
    <mergeCell ref="E84:F84"/>
    <mergeCell ref="G84:H84"/>
    <mergeCell ref="I84:J84"/>
    <mergeCell ref="K84:M84"/>
    <mergeCell ref="B72:M72"/>
    <mergeCell ref="B73:M73"/>
    <mergeCell ref="B74:M74"/>
    <mergeCell ref="B75:M75"/>
    <mergeCell ref="A76:M76"/>
    <mergeCell ref="A78:P78"/>
    <mergeCell ref="A79:M80"/>
    <mergeCell ref="B81:D82"/>
    <mergeCell ref="E81:F81"/>
    <mergeCell ref="G81:H81"/>
    <mergeCell ref="I81:J81"/>
    <mergeCell ref="K81:M81"/>
    <mergeCell ref="N81:N82"/>
    <mergeCell ref="O81:O82"/>
    <mergeCell ref="P81:P82"/>
    <mergeCell ref="E82:F82"/>
    <mergeCell ref="G82:H82"/>
    <mergeCell ref="I82:J82"/>
    <mergeCell ref="K82:M82"/>
    <mergeCell ref="A56:P56"/>
    <mergeCell ref="A64:M64"/>
    <mergeCell ref="A65:M65"/>
    <mergeCell ref="A67:P67"/>
    <mergeCell ref="A68:M69"/>
    <mergeCell ref="A70:A71"/>
    <mergeCell ref="B70:M70"/>
    <mergeCell ref="N70:N71"/>
    <mergeCell ref="O70:O71"/>
    <mergeCell ref="P70:P71"/>
    <mergeCell ref="B71:J71"/>
    <mergeCell ref="K71:M71"/>
    <mergeCell ref="K47:M47"/>
    <mergeCell ref="K48:M48"/>
    <mergeCell ref="K49:M49"/>
    <mergeCell ref="K50:M50"/>
    <mergeCell ref="K51:M51"/>
    <mergeCell ref="K52:M52"/>
    <mergeCell ref="K53:M53"/>
    <mergeCell ref="A54:J54"/>
    <mergeCell ref="K54:M54"/>
    <mergeCell ref="B97:D98"/>
    <mergeCell ref="E97:F97"/>
    <mergeCell ref="G97:H97"/>
    <mergeCell ref="A9:P9"/>
    <mergeCell ref="A11:P11"/>
    <mergeCell ref="A13:C14"/>
    <mergeCell ref="A16:P16"/>
    <mergeCell ref="A28:P28"/>
    <mergeCell ref="A29:M30"/>
    <mergeCell ref="B31:M31"/>
    <mergeCell ref="B32:M32"/>
    <mergeCell ref="B33:M33"/>
    <mergeCell ref="K39:M39"/>
    <mergeCell ref="B40:J40"/>
    <mergeCell ref="K40:M40"/>
    <mergeCell ref="B41:J41"/>
    <mergeCell ref="K41:M41"/>
    <mergeCell ref="A42:J42"/>
    <mergeCell ref="K42:M42"/>
    <mergeCell ref="A43:H43"/>
    <mergeCell ref="A44:P44"/>
    <mergeCell ref="A45:J45"/>
    <mergeCell ref="K45:M45"/>
    <mergeCell ref="K46:M46"/>
    <mergeCell ref="A1:P1"/>
    <mergeCell ref="A3:P3"/>
    <mergeCell ref="A5:C5"/>
    <mergeCell ref="D5:E5"/>
    <mergeCell ref="F5:G5"/>
    <mergeCell ref="H5:I5"/>
    <mergeCell ref="J5:K5"/>
    <mergeCell ref="L5:M5"/>
    <mergeCell ref="O5:P5"/>
    <mergeCell ref="A7:C7"/>
    <mergeCell ref="D7:P7"/>
    <mergeCell ref="A95:A96"/>
    <mergeCell ref="E103:F103"/>
    <mergeCell ref="A81:A82"/>
    <mergeCell ref="A83:A84"/>
    <mergeCell ref="A85:A86"/>
    <mergeCell ref="A34:M34"/>
    <mergeCell ref="A36:P36"/>
    <mergeCell ref="A38:P38"/>
    <mergeCell ref="A91:A92"/>
    <mergeCell ref="A93:A94"/>
    <mergeCell ref="A87:A88"/>
    <mergeCell ref="A89:A90"/>
    <mergeCell ref="B85:D86"/>
    <mergeCell ref="E85:F85"/>
    <mergeCell ref="G85:H85"/>
    <mergeCell ref="I85:J85"/>
    <mergeCell ref="B89:D90"/>
    <mergeCell ref="E89:F89"/>
    <mergeCell ref="G89:H89"/>
    <mergeCell ref="I89:J89"/>
    <mergeCell ref="A97:A98"/>
    <mergeCell ref="E102:F102"/>
  </mergeCells>
  <pageMargins left="0.6" right="0.33" top="0.78740157480314965" bottom="0.78740157480314965" header="0.31496062992125984" footer="0.31496062992125984"/>
  <pageSetup paperSize="9" scale="35"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4" customWidth="1"/>
    <col min="2" max="2" width="25.453125" style="4" customWidth="1"/>
    <col min="3" max="3" width="18.26953125" style="4" customWidth="1"/>
    <col min="4" max="6" width="17.7265625" style="4" customWidth="1"/>
    <col min="7" max="7" width="21.1796875" style="4" customWidth="1"/>
    <col min="8" max="8" width="21.26953125" style="4" customWidth="1"/>
    <col min="9" max="10" width="21.1796875" style="4" customWidth="1"/>
    <col min="11" max="11" width="20.7265625" style="4" customWidth="1"/>
    <col min="12" max="13" width="21.1796875" style="4" customWidth="1"/>
    <col min="14" max="14" width="22.54296875" style="4" customWidth="1"/>
    <col min="15" max="15" width="18.26953125" style="4" customWidth="1"/>
    <col min="16" max="16" width="19.453125" style="4" customWidth="1"/>
    <col min="17" max="17" width="21.54296875" style="4" customWidth="1"/>
    <col min="18" max="18" width="13.453125" style="4" customWidth="1"/>
    <col min="19" max="16384" width="9.1796875" style="4"/>
  </cols>
  <sheetData>
    <row r="1" spans="1:17" ht="28.5" customHeight="1" x14ac:dyDescent="0.35">
      <c r="A1" s="1017" t="s">
        <v>129</v>
      </c>
      <c r="B1" s="1018"/>
      <c r="C1" s="1018"/>
      <c r="D1" s="1018"/>
      <c r="E1" s="1018"/>
      <c r="F1" s="1018"/>
      <c r="G1" s="1018"/>
      <c r="H1" s="1018"/>
      <c r="I1" s="1018"/>
      <c r="J1" s="1018"/>
      <c r="K1" s="1018"/>
      <c r="L1" s="1018"/>
      <c r="M1" s="1018"/>
      <c r="N1" s="1018"/>
      <c r="O1" s="1018"/>
      <c r="P1" s="1018"/>
      <c r="Q1" s="1019"/>
    </row>
    <row r="2" spans="1:17" ht="5.25" customHeight="1" x14ac:dyDescent="0.35">
      <c r="A2" s="71"/>
      <c r="B2" s="72"/>
      <c r="C2" s="72"/>
      <c r="D2" s="72"/>
      <c r="E2" s="72"/>
      <c r="F2" s="72"/>
      <c r="G2" s="72"/>
      <c r="H2" s="72"/>
      <c r="I2" s="72"/>
      <c r="J2" s="72"/>
      <c r="K2" s="72"/>
      <c r="L2" s="72"/>
      <c r="M2" s="72"/>
      <c r="N2" s="73"/>
      <c r="O2" s="73"/>
      <c r="P2" s="73"/>
      <c r="Q2" s="74"/>
    </row>
    <row r="3" spans="1:17" ht="19.5" customHeight="1" x14ac:dyDescent="0.35">
      <c r="A3" s="1020" t="s">
        <v>164</v>
      </c>
      <c r="B3" s="1021"/>
      <c r="C3" s="1021"/>
      <c r="D3" s="1021"/>
      <c r="E3" s="1021"/>
      <c r="F3" s="1021"/>
      <c r="G3" s="1021"/>
      <c r="H3" s="1021"/>
      <c r="I3" s="1021"/>
      <c r="J3" s="1021"/>
      <c r="K3" s="1021"/>
      <c r="L3" s="1021"/>
      <c r="M3" s="1021"/>
      <c r="N3" s="1021"/>
      <c r="O3" s="1021"/>
      <c r="P3" s="1021"/>
      <c r="Q3" s="1022"/>
    </row>
    <row r="4" spans="1:17" ht="6" customHeight="1" x14ac:dyDescent="0.35">
      <c r="A4" s="71"/>
      <c r="B4" s="72"/>
      <c r="C4" s="72"/>
      <c r="D4" s="72"/>
      <c r="E4" s="72"/>
      <c r="F4" s="72"/>
      <c r="G4" s="72"/>
      <c r="H4" s="72"/>
      <c r="I4" s="72"/>
      <c r="J4" s="72"/>
      <c r="K4" s="72"/>
      <c r="L4" s="72"/>
      <c r="M4" s="72"/>
      <c r="N4" s="73"/>
      <c r="O4" s="73"/>
      <c r="P4" s="73"/>
      <c r="Q4" s="74"/>
    </row>
    <row r="5" spans="1:17" ht="19.5" customHeight="1" x14ac:dyDescent="0.35">
      <c r="A5" s="1023" t="s">
        <v>37</v>
      </c>
      <c r="B5" s="1024"/>
      <c r="C5" s="1024"/>
      <c r="D5" s="1024"/>
      <c r="E5" s="1024"/>
      <c r="F5" s="1024"/>
      <c r="G5" s="1025"/>
      <c r="H5" s="1026"/>
      <c r="I5" s="1026"/>
      <c r="J5" s="1026"/>
      <c r="K5" s="75"/>
      <c r="L5" s="75"/>
      <c r="M5" s="75"/>
    </row>
    <row r="6" spans="1:17" ht="21.75" customHeight="1" x14ac:dyDescent="0.35">
      <c r="A6" s="1023" t="s">
        <v>38</v>
      </c>
      <c r="B6" s="1024"/>
      <c r="C6" s="1024"/>
      <c r="D6" s="1024"/>
      <c r="E6" s="1024"/>
      <c r="F6" s="1024"/>
      <c r="G6" s="1024"/>
      <c r="H6" s="1026"/>
      <c r="I6" s="1026"/>
      <c r="J6" s="1026"/>
      <c r="K6" s="75"/>
      <c r="L6" s="75"/>
      <c r="M6" s="75"/>
    </row>
    <row r="7" spans="1:17" ht="8.25" customHeight="1" x14ac:dyDescent="0.35">
      <c r="A7" s="77"/>
      <c r="B7" s="78"/>
      <c r="C7" s="78"/>
      <c r="D7" s="78"/>
      <c r="E7" s="78"/>
      <c r="F7" s="78"/>
      <c r="G7" s="78"/>
      <c r="H7" s="78"/>
      <c r="I7" s="78"/>
      <c r="J7" s="78"/>
      <c r="K7" s="76"/>
      <c r="L7" s="76"/>
      <c r="M7" s="76"/>
    </row>
    <row r="8" spans="1:17" s="7" customFormat="1" ht="19.5" customHeight="1" x14ac:dyDescent="0.35">
      <c r="A8" s="1011" t="s">
        <v>39</v>
      </c>
      <c r="B8" s="1011"/>
      <c r="C8" s="1011"/>
      <c r="D8" s="1011"/>
      <c r="E8" s="1011"/>
      <c r="F8" s="1011"/>
      <c r="G8" s="1011"/>
      <c r="H8" s="1011"/>
      <c r="I8" s="1011"/>
      <c r="J8" s="1011"/>
      <c r="K8" s="1011"/>
      <c r="L8" s="1011"/>
      <c r="M8" s="1011"/>
      <c r="N8" s="1011"/>
      <c r="O8" s="1011"/>
      <c r="P8" s="1011"/>
      <c r="Q8" s="1011"/>
    </row>
    <row r="9" spans="1:17" s="7" customFormat="1" ht="7.5" customHeight="1" x14ac:dyDescent="0.35">
      <c r="A9" s="1012"/>
      <c r="B9" s="1012"/>
      <c r="C9" s="1012"/>
      <c r="D9" s="1012"/>
      <c r="E9" s="1012"/>
      <c r="F9" s="1012"/>
      <c r="G9" s="1012"/>
      <c r="H9" s="1012"/>
      <c r="I9" s="1012"/>
      <c r="J9" s="1012"/>
      <c r="K9" s="1012"/>
      <c r="L9" s="1012"/>
      <c r="M9" s="1012"/>
      <c r="N9" s="1012"/>
      <c r="O9" s="1012"/>
      <c r="P9" s="1012"/>
      <c r="Q9" s="1012"/>
    </row>
    <row r="10" spans="1:17" s="7" customFormat="1" ht="21.75" customHeight="1" x14ac:dyDescent="0.35">
      <c r="A10" s="1013" t="s">
        <v>59</v>
      </c>
      <c r="B10" s="1013"/>
      <c r="C10" s="1013"/>
      <c r="D10" s="1013"/>
      <c r="E10" s="1013"/>
      <c r="F10" s="1013"/>
      <c r="G10" s="1013"/>
      <c r="H10" s="1013"/>
      <c r="I10" s="1013"/>
      <c r="J10" s="1013"/>
      <c r="K10" s="1013"/>
      <c r="L10" s="1013"/>
      <c r="M10" s="1013"/>
      <c r="N10" s="1013"/>
      <c r="O10" s="1013"/>
      <c r="P10" s="1013"/>
      <c r="Q10" s="1013"/>
    </row>
    <row r="11" spans="1:17" s="7" customFormat="1" ht="42.75" customHeight="1" x14ac:dyDescent="0.35">
      <c r="A11" s="1014">
        <f>'Dados e Benefícios'!A2</f>
        <v>0</v>
      </c>
      <c r="B11" s="1014"/>
      <c r="C11" s="1014"/>
      <c r="D11" s="1014"/>
      <c r="E11" s="1014"/>
      <c r="F11" s="1014"/>
      <c r="G11" s="1014"/>
      <c r="H11" s="1014"/>
      <c r="I11" s="1014"/>
      <c r="J11" s="1014"/>
      <c r="K11" s="1014"/>
      <c r="L11" s="1014"/>
      <c r="M11" s="1014"/>
      <c r="N11" s="1014"/>
      <c r="O11" s="1014"/>
      <c r="P11" s="1014"/>
      <c r="Q11" s="1014"/>
    </row>
    <row r="12" spans="1:17" s="7" customFormat="1" ht="24" customHeight="1" x14ac:dyDescent="0.35">
      <c r="A12" s="2" t="s">
        <v>19</v>
      </c>
      <c r="B12" s="124" t="s">
        <v>60</v>
      </c>
      <c r="C12" s="123"/>
      <c r="D12" s="123"/>
      <c r="E12" s="123"/>
      <c r="F12" s="123"/>
      <c r="G12" s="8" t="s">
        <v>167</v>
      </c>
      <c r="H12" s="9" t="s">
        <v>168</v>
      </c>
      <c r="I12" s="8" t="s">
        <v>169</v>
      </c>
      <c r="J12" s="10" t="s">
        <v>170</v>
      </c>
      <c r="K12" s="10" t="s">
        <v>172</v>
      </c>
      <c r="L12" s="10" t="s">
        <v>173</v>
      </c>
      <c r="M12" s="8" t="s">
        <v>174</v>
      </c>
      <c r="N12" s="8" t="s">
        <v>175</v>
      </c>
      <c r="O12" s="8" t="s">
        <v>176</v>
      </c>
      <c r="P12" s="8" t="s">
        <v>177</v>
      </c>
      <c r="Q12" s="8" t="s">
        <v>178</v>
      </c>
    </row>
    <row r="13" spans="1:17" s="7" customFormat="1" ht="61.5" customHeight="1" x14ac:dyDescent="0.35">
      <c r="A13" s="3" t="s">
        <v>21</v>
      </c>
      <c r="B13" s="127" t="s">
        <v>148</v>
      </c>
      <c r="C13" s="125"/>
      <c r="D13" s="125"/>
      <c r="E13" s="125"/>
      <c r="F13" s="126"/>
      <c r="G13" s="128" t="s">
        <v>149</v>
      </c>
      <c r="H13" s="128" t="s">
        <v>149</v>
      </c>
      <c r="I13" s="131" t="s">
        <v>153</v>
      </c>
      <c r="J13" s="131" t="s">
        <v>151</v>
      </c>
      <c r="K13" s="105"/>
      <c r="L13" s="132" t="s">
        <v>155</v>
      </c>
      <c r="M13" s="128" t="s">
        <v>149</v>
      </c>
      <c r="N13" s="128" t="s">
        <v>152</v>
      </c>
      <c r="O13" s="131" t="s">
        <v>153</v>
      </c>
      <c r="P13" s="128" t="s">
        <v>157</v>
      </c>
      <c r="Q13" s="3"/>
    </row>
    <row r="14" spans="1:17" s="7" customFormat="1" ht="42.75" customHeight="1" x14ac:dyDescent="0.35">
      <c r="A14" s="3" t="s">
        <v>23</v>
      </c>
      <c r="B14" s="1015" t="s">
        <v>61</v>
      </c>
      <c r="C14" s="1016"/>
      <c r="D14" s="1016"/>
      <c r="E14" s="113"/>
      <c r="F14" s="114"/>
      <c r="G14" s="128">
        <v>2021</v>
      </c>
      <c r="H14" s="128">
        <v>2021</v>
      </c>
      <c r="I14" s="128">
        <v>2021</v>
      </c>
      <c r="J14" s="130">
        <v>2020</v>
      </c>
      <c r="K14" s="11"/>
      <c r="L14" s="130">
        <v>2021</v>
      </c>
      <c r="M14" s="128">
        <v>2021</v>
      </c>
      <c r="N14" s="128">
        <v>2021</v>
      </c>
      <c r="O14" s="128">
        <v>2021</v>
      </c>
      <c r="P14" s="128">
        <v>2021</v>
      </c>
      <c r="Q14" s="3"/>
    </row>
    <row r="15" spans="1:17" s="7" customFormat="1" ht="46.5" customHeight="1" x14ac:dyDescent="0.35">
      <c r="A15" s="3" t="s">
        <v>25</v>
      </c>
      <c r="B15" s="79" t="s">
        <v>62</v>
      </c>
      <c r="C15" s="80"/>
      <c r="D15" s="80"/>
      <c r="E15" s="80"/>
      <c r="F15" s="80"/>
      <c r="G15" s="128" t="s">
        <v>132</v>
      </c>
      <c r="H15" s="128" t="s">
        <v>132</v>
      </c>
      <c r="I15" s="128" t="s">
        <v>132</v>
      </c>
      <c r="J15" s="128" t="s">
        <v>132</v>
      </c>
      <c r="K15" s="3"/>
      <c r="L15" s="128" t="s">
        <v>132</v>
      </c>
      <c r="M15" s="128" t="s">
        <v>132</v>
      </c>
      <c r="N15" s="128" t="s">
        <v>132</v>
      </c>
      <c r="O15" s="128" t="s">
        <v>132</v>
      </c>
      <c r="P15" s="128" t="s">
        <v>132</v>
      </c>
      <c r="Q15" s="3"/>
    </row>
    <row r="16" spans="1:17" s="7" customFormat="1" ht="19.5" customHeight="1" x14ac:dyDescent="0.35">
      <c r="A16" s="3" t="s">
        <v>27</v>
      </c>
      <c r="B16" s="61" t="s">
        <v>63</v>
      </c>
      <c r="C16" s="62"/>
      <c r="D16" s="62"/>
      <c r="E16" s="62"/>
      <c r="F16" s="62"/>
      <c r="G16" s="3" t="s">
        <v>165</v>
      </c>
      <c r="H16" s="3" t="s">
        <v>165</v>
      </c>
      <c r="I16" s="3" t="s">
        <v>165</v>
      </c>
      <c r="J16" s="3" t="s">
        <v>165</v>
      </c>
      <c r="K16" s="3"/>
      <c r="L16" s="3" t="s">
        <v>165</v>
      </c>
      <c r="M16" s="3" t="s">
        <v>165</v>
      </c>
      <c r="N16" s="3" t="s">
        <v>165</v>
      </c>
      <c r="O16" s="3" t="s">
        <v>165</v>
      </c>
      <c r="P16" s="3" t="s">
        <v>165</v>
      </c>
      <c r="Q16" s="3"/>
    </row>
    <row r="17" spans="1:17" s="7" customFormat="1" ht="19.5" customHeight="1" x14ac:dyDescent="0.35">
      <c r="A17" s="3" t="s">
        <v>29</v>
      </c>
      <c r="B17" s="61" t="s">
        <v>64</v>
      </c>
      <c r="C17" s="62"/>
      <c r="D17" s="62"/>
      <c r="E17" s="62"/>
      <c r="F17" s="62"/>
      <c r="G17" s="128" t="s">
        <v>150</v>
      </c>
      <c r="H17" s="128" t="s">
        <v>150</v>
      </c>
      <c r="I17" s="130" t="s">
        <v>154</v>
      </c>
      <c r="J17" s="128" t="s">
        <v>150</v>
      </c>
      <c r="K17" s="3"/>
      <c r="L17" s="130" t="s">
        <v>156</v>
      </c>
      <c r="M17" s="128" t="s">
        <v>150</v>
      </c>
      <c r="N17" s="128" t="s">
        <v>150</v>
      </c>
      <c r="O17" s="130" t="s">
        <v>154</v>
      </c>
      <c r="P17" s="128" t="s">
        <v>150</v>
      </c>
      <c r="Q17" s="3"/>
    </row>
    <row r="18" spans="1:17" s="7" customFormat="1" ht="19.5" customHeight="1" x14ac:dyDescent="0.35">
      <c r="A18" s="3" t="s">
        <v>31</v>
      </c>
      <c r="B18" s="61" t="s">
        <v>65</v>
      </c>
      <c r="C18" s="62"/>
      <c r="D18" s="62"/>
      <c r="E18" s="62"/>
      <c r="F18" s="62"/>
      <c r="G18" s="21">
        <v>1301</v>
      </c>
      <c r="H18" s="21">
        <v>1301</v>
      </c>
      <c r="I18" s="129">
        <v>1239</v>
      </c>
      <c r="J18" s="129">
        <v>1239</v>
      </c>
      <c r="K18" s="12"/>
      <c r="L18" s="129">
        <v>1270.44</v>
      </c>
      <c r="M18" s="21">
        <v>1301</v>
      </c>
      <c r="N18" s="21">
        <v>1301</v>
      </c>
      <c r="O18" s="129">
        <v>1239</v>
      </c>
      <c r="P18" s="21">
        <v>1301</v>
      </c>
      <c r="Q18" s="18"/>
    </row>
    <row r="19" spans="1:17" ht="19.5" customHeight="1" x14ac:dyDescent="0.35">
      <c r="A19" s="3" t="s">
        <v>33</v>
      </c>
      <c r="B19" s="61" t="s">
        <v>66</v>
      </c>
      <c r="C19" s="62"/>
      <c r="D19" s="62"/>
      <c r="E19" s="62"/>
      <c r="F19" s="62"/>
      <c r="G19" s="11">
        <v>20</v>
      </c>
      <c r="H19" s="11">
        <v>20</v>
      </c>
      <c r="I19" s="11">
        <v>20</v>
      </c>
      <c r="J19" s="11">
        <v>20</v>
      </c>
      <c r="K19" s="11"/>
      <c r="L19" s="11">
        <v>20</v>
      </c>
      <c r="M19" s="11">
        <v>20</v>
      </c>
      <c r="N19" s="11">
        <v>20</v>
      </c>
      <c r="O19" s="11">
        <v>20</v>
      </c>
      <c r="P19" s="11">
        <v>20</v>
      </c>
      <c r="Q19" s="11"/>
    </row>
    <row r="20" spans="1:17" ht="19.5" customHeight="1" x14ac:dyDescent="0.35">
      <c r="A20" s="3" t="s">
        <v>53</v>
      </c>
      <c r="B20" s="127" t="s">
        <v>67</v>
      </c>
      <c r="C20" s="125"/>
      <c r="D20" s="125"/>
      <c r="E20" s="125"/>
      <c r="F20" s="125"/>
      <c r="G20" s="11" t="s">
        <v>140</v>
      </c>
      <c r="H20" s="11" t="s">
        <v>140</v>
      </c>
      <c r="I20" s="11" t="s">
        <v>140</v>
      </c>
      <c r="J20" s="11" t="s">
        <v>140</v>
      </c>
      <c r="K20" s="11"/>
      <c r="L20" s="11" t="s">
        <v>140</v>
      </c>
      <c r="M20" s="11" t="s">
        <v>140</v>
      </c>
      <c r="N20" s="11" t="s">
        <v>140</v>
      </c>
      <c r="O20" s="11" t="s">
        <v>140</v>
      </c>
      <c r="P20" s="11" t="s">
        <v>140</v>
      </c>
      <c r="Q20" s="11"/>
    </row>
    <row r="21" spans="1:17" ht="30.75" customHeight="1" x14ac:dyDescent="0.35">
      <c r="A21" s="81" t="s">
        <v>55</v>
      </c>
      <c r="B21" s="1015" t="s">
        <v>68</v>
      </c>
      <c r="C21" s="1016"/>
      <c r="D21" s="1016"/>
      <c r="E21" s="113"/>
      <c r="F21" s="114"/>
      <c r="G21" s="82">
        <v>1</v>
      </c>
      <c r="H21" s="82">
        <v>1</v>
      </c>
      <c r="I21" s="82">
        <v>1</v>
      </c>
      <c r="J21" s="82">
        <v>1</v>
      </c>
      <c r="K21" s="82">
        <v>0</v>
      </c>
      <c r="L21" s="82">
        <v>1</v>
      </c>
      <c r="M21" s="82">
        <v>1</v>
      </c>
      <c r="N21" s="3">
        <v>8</v>
      </c>
      <c r="O21" s="3">
        <v>1</v>
      </c>
      <c r="P21" s="3">
        <v>1</v>
      </c>
      <c r="Q21" s="3">
        <v>0</v>
      </c>
    </row>
    <row r="22" spans="1:17" ht="8.25" customHeight="1" x14ac:dyDescent="0.35">
      <c r="A22" s="83"/>
      <c r="B22" s="84"/>
      <c r="C22" s="84"/>
      <c r="D22" s="84"/>
      <c r="E22" s="84"/>
      <c r="F22" s="84"/>
      <c r="G22" s="84"/>
      <c r="H22" s="84"/>
      <c r="I22" s="84"/>
      <c r="J22" s="84"/>
      <c r="K22" s="84"/>
      <c r="L22" s="84"/>
      <c r="M22" s="84"/>
      <c r="N22" s="85"/>
      <c r="O22" s="85"/>
      <c r="P22" s="85"/>
      <c r="Q22" s="86"/>
    </row>
    <row r="23" spans="1:17" ht="21.75" customHeight="1" x14ac:dyDescent="0.35">
      <c r="A23" s="1030" t="s">
        <v>69</v>
      </c>
      <c r="B23" s="1030"/>
      <c r="C23" s="1030"/>
      <c r="D23" s="1030"/>
      <c r="E23" s="1030"/>
      <c r="F23" s="1030"/>
      <c r="G23" s="1031"/>
      <c r="H23" s="1031"/>
      <c r="I23" s="1031"/>
      <c r="J23" s="1031"/>
      <c r="K23" s="1031"/>
      <c r="L23" s="1031"/>
      <c r="M23" s="1031"/>
      <c r="N23" s="1031"/>
      <c r="O23" s="1031"/>
      <c r="P23" s="1031"/>
      <c r="Q23" s="1031"/>
    </row>
    <row r="24" spans="1:17" ht="24" customHeight="1" x14ac:dyDescent="0.35">
      <c r="A24" s="1038"/>
      <c r="B24" s="1038"/>
      <c r="C24" s="1038"/>
      <c r="D24" s="1038"/>
      <c r="E24" s="1038"/>
      <c r="F24" s="1038"/>
      <c r="G24" s="8" t="s">
        <v>167</v>
      </c>
      <c r="H24" s="9" t="s">
        <v>168</v>
      </c>
      <c r="I24" s="8" t="s">
        <v>169</v>
      </c>
      <c r="J24" s="10" t="s">
        <v>170</v>
      </c>
      <c r="K24" s="10" t="s">
        <v>172</v>
      </c>
      <c r="L24" s="10" t="s">
        <v>173</v>
      </c>
      <c r="M24" s="8" t="s">
        <v>174</v>
      </c>
      <c r="N24" s="8" t="s">
        <v>175</v>
      </c>
      <c r="O24" s="8" t="s">
        <v>176</v>
      </c>
      <c r="P24" s="8" t="s">
        <v>177</v>
      </c>
      <c r="Q24" s="8" t="s">
        <v>178</v>
      </c>
    </row>
    <row r="25" spans="1:17" ht="19.5" customHeight="1" x14ac:dyDescent="0.35">
      <c r="A25" s="1038"/>
      <c r="B25" s="1038"/>
      <c r="C25" s="1038"/>
      <c r="D25" s="1038"/>
      <c r="E25" s="1038"/>
      <c r="F25" s="1038"/>
      <c r="G25" s="13" t="s">
        <v>70</v>
      </c>
      <c r="H25" s="14" t="s">
        <v>70</v>
      </c>
      <c r="I25" s="14" t="s">
        <v>70</v>
      </c>
      <c r="J25" s="14" t="s">
        <v>70</v>
      </c>
      <c r="K25" s="14" t="s">
        <v>70</v>
      </c>
      <c r="L25" s="14" t="s">
        <v>70</v>
      </c>
      <c r="M25" s="15" t="s">
        <v>70</v>
      </c>
      <c r="N25" s="15" t="s">
        <v>70</v>
      </c>
      <c r="O25" s="15" t="s">
        <v>70</v>
      </c>
      <c r="P25" s="15" t="s">
        <v>70</v>
      </c>
      <c r="Q25" s="15" t="s">
        <v>70</v>
      </c>
    </row>
    <row r="26" spans="1:17" ht="19.5" customHeight="1" x14ac:dyDescent="0.35">
      <c r="A26" s="2" t="s">
        <v>19</v>
      </c>
      <c r="B26" s="16" t="s">
        <v>162</v>
      </c>
      <c r="C26" s="17"/>
      <c r="D26" s="17"/>
      <c r="E26" s="17"/>
      <c r="F26" s="17"/>
      <c r="G26" s="18">
        <v>1441.67</v>
      </c>
      <c r="H26" s="18">
        <v>1441.67</v>
      </c>
      <c r="I26" s="18">
        <v>1440.52</v>
      </c>
      <c r="J26" s="18">
        <v>1373.02</v>
      </c>
      <c r="K26" s="18"/>
      <c r="L26" s="18">
        <v>1306.78</v>
      </c>
      <c r="M26" s="18">
        <v>1441.67</v>
      </c>
      <c r="N26" s="103">
        <v>1441.67</v>
      </c>
      <c r="O26" s="18">
        <v>1440.52</v>
      </c>
      <c r="P26" s="18">
        <v>1441.67</v>
      </c>
      <c r="Q26" s="18"/>
    </row>
    <row r="27" spans="1:17" ht="19.5" customHeight="1" x14ac:dyDescent="0.35">
      <c r="A27" s="3" t="s">
        <v>21</v>
      </c>
      <c r="B27" s="19" t="s">
        <v>71</v>
      </c>
      <c r="C27" s="20"/>
      <c r="D27" s="20"/>
      <c r="E27" s="20"/>
      <c r="F27" s="20"/>
      <c r="G27" s="21"/>
      <c r="H27" s="21"/>
      <c r="I27" s="21"/>
      <c r="J27" s="21"/>
      <c r="K27" s="21"/>
      <c r="L27" s="21"/>
      <c r="M27" s="21"/>
      <c r="N27" s="21"/>
      <c r="O27" s="21"/>
      <c r="P27" s="21"/>
      <c r="Q27" s="21"/>
    </row>
    <row r="28" spans="1:17" ht="19.5" customHeight="1" x14ac:dyDescent="0.35">
      <c r="A28" s="3" t="s">
        <v>25</v>
      </c>
      <c r="B28" s="19" t="s">
        <v>71</v>
      </c>
      <c r="C28" s="20"/>
      <c r="D28" s="20"/>
      <c r="E28" s="20"/>
      <c r="F28" s="20"/>
      <c r="G28" s="21"/>
      <c r="H28" s="21"/>
      <c r="I28" s="21"/>
      <c r="J28" s="21"/>
      <c r="K28" s="22"/>
      <c r="L28" s="22"/>
      <c r="M28" s="22"/>
      <c r="N28" s="22"/>
      <c r="O28" s="22"/>
      <c r="P28" s="22"/>
      <c r="Q28" s="22"/>
    </row>
    <row r="29" spans="1:17" ht="21.75" customHeight="1" x14ac:dyDescent="0.35">
      <c r="A29" s="1032" t="s">
        <v>72</v>
      </c>
      <c r="B29" s="1033"/>
      <c r="C29" s="1033"/>
      <c r="D29" s="1033"/>
      <c r="E29" s="1033"/>
      <c r="F29" s="1034"/>
      <c r="G29" s="23">
        <f t="shared" ref="G29:Q29" si="0">SUM(G26:G28)</f>
        <v>1441.67</v>
      </c>
      <c r="H29" s="23">
        <f t="shared" si="0"/>
        <v>1441.67</v>
      </c>
      <c r="I29" s="23">
        <f t="shared" si="0"/>
        <v>1440.52</v>
      </c>
      <c r="J29" s="23">
        <f t="shared" si="0"/>
        <v>1373.02</v>
      </c>
      <c r="K29" s="23">
        <f t="shared" si="0"/>
        <v>0</v>
      </c>
      <c r="L29" s="23">
        <f t="shared" si="0"/>
        <v>1306.78</v>
      </c>
      <c r="M29" s="24">
        <f t="shared" si="0"/>
        <v>1441.67</v>
      </c>
      <c r="N29" s="24">
        <f t="shared" si="0"/>
        <v>1441.67</v>
      </c>
      <c r="O29" s="24">
        <f t="shared" si="0"/>
        <v>1440.52</v>
      </c>
      <c r="P29" s="24">
        <f t="shared" si="0"/>
        <v>1441.67</v>
      </c>
      <c r="Q29" s="24">
        <f t="shared" si="0"/>
        <v>0</v>
      </c>
    </row>
    <row r="30" spans="1:17" ht="7.5" customHeight="1" x14ac:dyDescent="0.35">
      <c r="A30" s="88"/>
      <c r="B30" s="89"/>
      <c r="C30" s="89"/>
      <c r="D30" s="89"/>
      <c r="E30" s="89"/>
      <c r="F30" s="89"/>
      <c r="G30" s="89"/>
      <c r="H30" s="89"/>
      <c r="I30" s="89"/>
      <c r="J30" s="89"/>
      <c r="K30" s="89"/>
      <c r="L30" s="89"/>
      <c r="M30" s="89"/>
      <c r="N30" s="89"/>
      <c r="O30" s="89"/>
      <c r="P30" s="89"/>
      <c r="Q30" s="90"/>
    </row>
    <row r="31" spans="1:17" ht="21.75" customHeight="1" x14ac:dyDescent="0.35">
      <c r="A31" s="1032" t="s">
        <v>73</v>
      </c>
      <c r="B31" s="1033"/>
      <c r="C31" s="1033"/>
      <c r="D31" s="1033"/>
      <c r="E31" s="1033"/>
      <c r="F31" s="1033"/>
      <c r="G31" s="1033"/>
      <c r="H31" s="1033"/>
      <c r="I31" s="1033"/>
      <c r="J31" s="1033"/>
      <c r="K31" s="1033"/>
      <c r="L31" s="1033"/>
      <c r="M31" s="1033"/>
      <c r="N31" s="1033"/>
      <c r="O31" s="1033"/>
      <c r="P31" s="1033"/>
      <c r="Q31" s="1034"/>
    </row>
    <row r="32" spans="1:17" ht="24" customHeight="1" x14ac:dyDescent="0.35">
      <c r="A32" s="25"/>
      <c r="B32" s="26"/>
      <c r="C32" s="26"/>
      <c r="D32" s="26"/>
      <c r="E32" s="26"/>
      <c r="F32" s="26"/>
      <c r="G32" s="8" t="s">
        <v>167</v>
      </c>
      <c r="H32" s="9" t="s">
        <v>168</v>
      </c>
      <c r="I32" s="8" t="s">
        <v>169</v>
      </c>
      <c r="J32" s="10" t="s">
        <v>170</v>
      </c>
      <c r="K32" s="10" t="s">
        <v>172</v>
      </c>
      <c r="L32" s="10" t="s">
        <v>173</v>
      </c>
      <c r="M32" s="8" t="s">
        <v>174</v>
      </c>
      <c r="N32" s="8" t="s">
        <v>175</v>
      </c>
      <c r="O32" s="8" t="s">
        <v>176</v>
      </c>
      <c r="P32" s="8" t="s">
        <v>177</v>
      </c>
      <c r="Q32" s="8" t="s">
        <v>178</v>
      </c>
    </row>
    <row r="33" spans="1:17" ht="19.5" customHeight="1" x14ac:dyDescent="0.35">
      <c r="A33" s="1027" t="s">
        <v>74</v>
      </c>
      <c r="B33" s="1028"/>
      <c r="C33" s="1028"/>
      <c r="D33" s="1028"/>
      <c r="E33" s="1028"/>
      <c r="F33" s="1028"/>
      <c r="G33" s="1028"/>
      <c r="H33" s="1028"/>
      <c r="I33" s="1028"/>
      <c r="J33" s="1028"/>
      <c r="K33" s="1028"/>
      <c r="L33" s="1028"/>
      <c r="M33" s="1028"/>
      <c r="N33" s="1028"/>
      <c r="O33" s="1028"/>
      <c r="P33" s="1028"/>
      <c r="Q33" s="1029"/>
    </row>
    <row r="34" spans="1:17" ht="19.5" customHeight="1" x14ac:dyDescent="0.35">
      <c r="A34" s="1039"/>
      <c r="B34" s="1039"/>
      <c r="C34" s="1039"/>
      <c r="D34" s="1039"/>
      <c r="E34" s="1040" t="s">
        <v>43</v>
      </c>
      <c r="F34" s="1041"/>
      <c r="G34" s="14" t="s">
        <v>70</v>
      </c>
      <c r="H34" s="14" t="s">
        <v>70</v>
      </c>
      <c r="I34" s="14" t="s">
        <v>70</v>
      </c>
      <c r="J34" s="14" t="s">
        <v>70</v>
      </c>
      <c r="K34" s="14" t="s">
        <v>70</v>
      </c>
      <c r="L34" s="14" t="s">
        <v>70</v>
      </c>
      <c r="M34" s="15" t="s">
        <v>70</v>
      </c>
      <c r="N34" s="15" t="s">
        <v>70</v>
      </c>
      <c r="O34" s="15" t="s">
        <v>70</v>
      </c>
      <c r="P34" s="15" t="s">
        <v>70</v>
      </c>
      <c r="Q34" s="15" t="s">
        <v>70</v>
      </c>
    </row>
    <row r="35" spans="1:17" ht="19.5" customHeight="1" x14ac:dyDescent="0.35">
      <c r="A35" s="3" t="s">
        <v>19</v>
      </c>
      <c r="B35" s="1042" t="s">
        <v>75</v>
      </c>
      <c r="C35" s="1042"/>
      <c r="D35" s="1042"/>
      <c r="E35" s="1043">
        <v>8.3299999999999999E-2</v>
      </c>
      <c r="F35" s="1044"/>
      <c r="G35" s="18">
        <f t="shared" ref="G35:Q35" si="1">ROUND($E$35*G29,2)</f>
        <v>120.09</v>
      </c>
      <c r="H35" s="18">
        <f t="shared" si="1"/>
        <v>120.09</v>
      </c>
      <c r="I35" s="18">
        <f t="shared" si="1"/>
        <v>120</v>
      </c>
      <c r="J35" s="18">
        <f t="shared" si="1"/>
        <v>114.37</v>
      </c>
      <c r="K35" s="18">
        <f t="shared" si="1"/>
        <v>0</v>
      </c>
      <c r="L35" s="18">
        <f t="shared" si="1"/>
        <v>108.85</v>
      </c>
      <c r="M35" s="18">
        <f t="shared" si="1"/>
        <v>120.09</v>
      </c>
      <c r="N35" s="18">
        <f t="shared" si="1"/>
        <v>120.09</v>
      </c>
      <c r="O35" s="18">
        <f t="shared" si="1"/>
        <v>120</v>
      </c>
      <c r="P35" s="18">
        <f t="shared" si="1"/>
        <v>120.09</v>
      </c>
      <c r="Q35" s="18">
        <f t="shared" si="1"/>
        <v>0</v>
      </c>
    </row>
    <row r="36" spans="1:17" ht="19.5" customHeight="1" x14ac:dyDescent="0.35">
      <c r="A36" s="3" t="s">
        <v>21</v>
      </c>
      <c r="B36" s="1042" t="s">
        <v>76</v>
      </c>
      <c r="C36" s="1042"/>
      <c r="D36" s="1042"/>
      <c r="E36" s="1045">
        <v>3.0249999999999999E-2</v>
      </c>
      <c r="F36" s="1046"/>
      <c r="G36" s="18">
        <f t="shared" ref="G36:Q36" si="2">ROUND($E$36*G29,2)</f>
        <v>43.61</v>
      </c>
      <c r="H36" s="18">
        <f t="shared" si="2"/>
        <v>43.61</v>
      </c>
      <c r="I36" s="18">
        <f t="shared" si="2"/>
        <v>43.58</v>
      </c>
      <c r="J36" s="18">
        <f t="shared" si="2"/>
        <v>41.53</v>
      </c>
      <c r="K36" s="18">
        <f t="shared" si="2"/>
        <v>0</v>
      </c>
      <c r="L36" s="18">
        <f t="shared" si="2"/>
        <v>39.53</v>
      </c>
      <c r="M36" s="18">
        <f t="shared" si="2"/>
        <v>43.61</v>
      </c>
      <c r="N36" s="18">
        <f t="shared" si="2"/>
        <v>43.61</v>
      </c>
      <c r="O36" s="18">
        <f t="shared" si="2"/>
        <v>43.58</v>
      </c>
      <c r="P36" s="18">
        <f t="shared" si="2"/>
        <v>43.61</v>
      </c>
      <c r="Q36" s="18">
        <f t="shared" si="2"/>
        <v>0</v>
      </c>
    </row>
    <row r="37" spans="1:17" ht="19.5" customHeight="1" x14ac:dyDescent="0.35">
      <c r="A37" s="1047" t="s">
        <v>77</v>
      </c>
      <c r="B37" s="1048"/>
      <c r="C37" s="1048"/>
      <c r="D37" s="1049"/>
      <c r="E37" s="1050">
        <f>SUM(E35:E36)</f>
        <v>0.11355</v>
      </c>
      <c r="F37" s="1051"/>
      <c r="G37" s="27">
        <f>SUM(G35:G36)</f>
        <v>163.69999999999999</v>
      </c>
      <c r="H37" s="27">
        <f t="shared" ref="H37:Q37" si="3">SUM(H35:H36)</f>
        <v>163.69999999999999</v>
      </c>
      <c r="I37" s="27">
        <f t="shared" si="3"/>
        <v>163.57999999999998</v>
      </c>
      <c r="J37" s="27">
        <f t="shared" si="3"/>
        <v>155.9</v>
      </c>
      <c r="K37" s="27">
        <f>SUM(K35:K36)</f>
        <v>0</v>
      </c>
      <c r="L37" s="27">
        <f t="shared" si="3"/>
        <v>148.38</v>
      </c>
      <c r="M37" s="27">
        <f t="shared" si="3"/>
        <v>163.69999999999999</v>
      </c>
      <c r="N37" s="27">
        <f t="shared" si="3"/>
        <v>163.69999999999999</v>
      </c>
      <c r="O37" s="27">
        <f t="shared" si="3"/>
        <v>163.57999999999998</v>
      </c>
      <c r="P37" s="27">
        <f t="shared" si="3"/>
        <v>163.69999999999999</v>
      </c>
      <c r="Q37" s="27">
        <f t="shared" si="3"/>
        <v>0</v>
      </c>
    </row>
    <row r="38" spans="1:17" ht="7.5" customHeight="1" x14ac:dyDescent="0.35">
      <c r="A38" s="1035"/>
      <c r="B38" s="1036"/>
      <c r="C38" s="1036"/>
      <c r="D38" s="1036"/>
      <c r="E38" s="1036"/>
      <c r="F38" s="1036"/>
      <c r="G38" s="1036"/>
      <c r="H38" s="1036"/>
      <c r="I38" s="1036"/>
      <c r="J38" s="1036"/>
      <c r="K38" s="1036"/>
      <c r="L38" s="1036"/>
      <c r="M38" s="1036"/>
      <c r="N38" s="1036"/>
      <c r="O38" s="1036"/>
      <c r="P38" s="1036"/>
      <c r="Q38" s="1037"/>
    </row>
    <row r="39" spans="1:17" s="28" customFormat="1" ht="19.5" customHeight="1" x14ac:dyDescent="0.35">
      <c r="A39" s="1027" t="s">
        <v>78</v>
      </c>
      <c r="B39" s="1028"/>
      <c r="C39" s="1028"/>
      <c r="D39" s="1028"/>
      <c r="E39" s="1028"/>
      <c r="F39" s="1028"/>
      <c r="G39" s="1028"/>
      <c r="H39" s="1028"/>
      <c r="I39" s="1028"/>
      <c r="J39" s="1028"/>
      <c r="K39" s="1028"/>
      <c r="L39" s="1028"/>
      <c r="M39" s="1028"/>
      <c r="N39" s="1028"/>
      <c r="O39" s="1028"/>
      <c r="P39" s="1028"/>
      <c r="Q39" s="1029"/>
    </row>
    <row r="40" spans="1:17" s="28" customFormat="1" ht="19.5" customHeight="1" x14ac:dyDescent="0.35">
      <c r="A40" s="45"/>
      <c r="B40" s="46"/>
      <c r="C40" s="46"/>
      <c r="D40" s="46"/>
      <c r="E40" s="46"/>
      <c r="F40" s="46"/>
      <c r="G40" s="91" t="s">
        <v>70</v>
      </c>
      <c r="H40" s="91" t="s">
        <v>70</v>
      </c>
      <c r="I40" s="91" t="s">
        <v>70</v>
      </c>
      <c r="J40" s="91" t="s">
        <v>70</v>
      </c>
      <c r="K40" s="14" t="s">
        <v>70</v>
      </c>
      <c r="L40" s="91" t="s">
        <v>70</v>
      </c>
      <c r="M40" s="92" t="s">
        <v>70</v>
      </c>
      <c r="N40" s="92" t="s">
        <v>70</v>
      </c>
      <c r="O40" s="92" t="s">
        <v>70</v>
      </c>
      <c r="P40" s="92" t="s">
        <v>70</v>
      </c>
      <c r="Q40" s="92" t="s">
        <v>70</v>
      </c>
    </row>
    <row r="41" spans="1:17" s="28" customFormat="1" ht="19.5" customHeight="1" x14ac:dyDescent="0.35">
      <c r="A41" s="1" t="s">
        <v>19</v>
      </c>
      <c r="B41" s="5" t="s">
        <v>20</v>
      </c>
      <c r="C41" s="6"/>
      <c r="D41" s="6"/>
      <c r="E41" s="6"/>
      <c r="F41" s="6"/>
      <c r="G41" s="30" t="e">
        <f>ROUND('Dados e Benefícios'!#REF!*$G$29,2)</f>
        <v>#REF!</v>
      </c>
      <c r="H41" s="30" t="e">
        <f>ROUND('Dados e Benefícios'!#REF!*$H$29,2)</f>
        <v>#REF!</v>
      </c>
      <c r="I41" s="30" t="e">
        <f>ROUND('Dados e Benefícios'!#REF!*$I$29,2)</f>
        <v>#REF!</v>
      </c>
      <c r="J41" s="30" t="e">
        <f>ROUND('Dados e Benefícios'!#REF!*$J$29,2)</f>
        <v>#REF!</v>
      </c>
      <c r="K41" s="30" t="e">
        <f>ROUND('Dados e Benefícios'!#REF!*$K$29,2)</f>
        <v>#REF!</v>
      </c>
      <c r="L41" s="30" t="e">
        <f>ROUND('Dados e Benefícios'!#REF!*$L$29,2)</f>
        <v>#REF!</v>
      </c>
      <c r="M41" s="30" t="e">
        <f>ROUND('Dados e Benefícios'!#REF!*$M$29,2)</f>
        <v>#REF!</v>
      </c>
      <c r="N41" s="30" t="e">
        <f>ROUND('Dados e Benefícios'!#REF!*$N$29,2)</f>
        <v>#REF!</v>
      </c>
      <c r="O41" s="30" t="e">
        <f>ROUND('Dados e Benefícios'!#REF!*$O$29,2)</f>
        <v>#REF!</v>
      </c>
      <c r="P41" s="30" t="e">
        <f>ROUND('Dados e Benefícios'!#REF!*$P$29,2)</f>
        <v>#REF!</v>
      </c>
      <c r="Q41" s="30" t="e">
        <f>ROUND('Dados e Benefícios'!#REF!*$Q$29,2)</f>
        <v>#REF!</v>
      </c>
    </row>
    <row r="42" spans="1:17" s="28" customFormat="1" ht="19.5" customHeight="1" x14ac:dyDescent="0.35">
      <c r="A42" s="1" t="s">
        <v>21</v>
      </c>
      <c r="B42" s="5" t="s">
        <v>22</v>
      </c>
      <c r="C42" s="6"/>
      <c r="D42" s="6"/>
      <c r="E42" s="6"/>
      <c r="F42" s="6"/>
      <c r="G42" s="30" t="e">
        <f>ROUND('Dados e Benefícios'!#REF!*$G$29,2)</f>
        <v>#REF!</v>
      </c>
      <c r="H42" s="30" t="e">
        <f>ROUND('Dados e Benefícios'!#REF!*$H$29,2)</f>
        <v>#REF!</v>
      </c>
      <c r="I42" s="30" t="e">
        <f>ROUND('Dados e Benefícios'!#REF!*$I$29,2)</f>
        <v>#REF!</v>
      </c>
      <c r="J42" s="30" t="e">
        <f>ROUND('Dados e Benefícios'!#REF!*$J$29,2)</f>
        <v>#REF!</v>
      </c>
      <c r="K42" s="30" t="e">
        <f>ROUND('Dados e Benefícios'!#REF!*$K$29,2)</f>
        <v>#REF!</v>
      </c>
      <c r="L42" s="30" t="e">
        <f>ROUND('Dados e Benefícios'!#REF!*$L$29,2)</f>
        <v>#REF!</v>
      </c>
      <c r="M42" s="30" t="e">
        <f>ROUND('Dados e Benefícios'!#REF!*$M$29,2)</f>
        <v>#REF!</v>
      </c>
      <c r="N42" s="30" t="e">
        <f>ROUND('Dados e Benefícios'!#REF!*$N$29,2)</f>
        <v>#REF!</v>
      </c>
      <c r="O42" s="30" t="e">
        <f>ROUND('Dados e Benefícios'!#REF!*$O$29,2)</f>
        <v>#REF!</v>
      </c>
      <c r="P42" s="30" t="e">
        <f>ROUND('Dados e Benefícios'!#REF!*$P$29,2)</f>
        <v>#REF!</v>
      </c>
      <c r="Q42" s="30" t="e">
        <f>ROUND('Dados e Benefícios'!#REF!*$Q$29,2)</f>
        <v>#REF!</v>
      </c>
    </row>
    <row r="43" spans="1:17" s="28" customFormat="1" ht="31.5" customHeight="1" x14ac:dyDescent="0.35">
      <c r="A43" s="1" t="s">
        <v>23</v>
      </c>
      <c r="B43" s="106" t="s">
        <v>24</v>
      </c>
      <c r="C43" s="107"/>
      <c r="D43" s="107"/>
      <c r="E43" s="107"/>
      <c r="F43" s="107"/>
      <c r="G43" s="30" t="e">
        <f>ROUND('Dados e Benefícios'!#REF!*$G$29,2)</f>
        <v>#REF!</v>
      </c>
      <c r="H43" s="30" t="e">
        <f>ROUND('Dados e Benefícios'!#REF!*$H$29,2)</f>
        <v>#REF!</v>
      </c>
      <c r="I43" s="30" t="e">
        <f>ROUND('Dados e Benefícios'!#REF!*$I$29,2)</f>
        <v>#REF!</v>
      </c>
      <c r="J43" s="30" t="e">
        <f>ROUND('Dados e Benefícios'!#REF!*$J$29,2)</f>
        <v>#REF!</v>
      </c>
      <c r="K43" s="30" t="e">
        <f>ROUND('Dados e Benefícios'!#REF!*$K$29,2)</f>
        <v>#REF!</v>
      </c>
      <c r="L43" s="30" t="e">
        <f>ROUND('Dados e Benefícios'!#REF!*$L$29,2)</f>
        <v>#REF!</v>
      </c>
      <c r="M43" s="30" t="e">
        <f>ROUND('Dados e Benefícios'!#REF!*$M$29,2)</f>
        <v>#REF!</v>
      </c>
      <c r="N43" s="30" t="e">
        <f>ROUND('Dados e Benefícios'!#REF!*$N$29,2)</f>
        <v>#REF!</v>
      </c>
      <c r="O43" s="30" t="e">
        <f>ROUND('Dados e Benefícios'!#REF!*$O$29,2)</f>
        <v>#REF!</v>
      </c>
      <c r="P43" s="30" t="e">
        <f>ROUND('Dados e Benefícios'!#REF!*$P$29,2)</f>
        <v>#REF!</v>
      </c>
      <c r="Q43" s="30" t="e">
        <f>ROUND('Dados e Benefícios'!#REF!*$Q$29,2)</f>
        <v>#REF!</v>
      </c>
    </row>
    <row r="44" spans="1:17" s="28" customFormat="1" ht="19.5" customHeight="1" x14ac:dyDescent="0.35">
      <c r="A44" s="1" t="s">
        <v>25</v>
      </c>
      <c r="B44" s="5" t="s">
        <v>26</v>
      </c>
      <c r="C44" s="6"/>
      <c r="D44" s="6"/>
      <c r="E44" s="6"/>
      <c r="F44" s="6"/>
      <c r="G44" s="30" t="e">
        <f>ROUND('Dados e Benefícios'!#REF!*$G$29,2)</f>
        <v>#REF!</v>
      </c>
      <c r="H44" s="30" t="e">
        <f>ROUND('Dados e Benefícios'!#REF!*$H$29,2)</f>
        <v>#REF!</v>
      </c>
      <c r="I44" s="30" t="e">
        <f>ROUND('Dados e Benefícios'!#REF!*$I$29,2)</f>
        <v>#REF!</v>
      </c>
      <c r="J44" s="30" t="e">
        <f>ROUND('Dados e Benefícios'!#REF!*$J$29,2)</f>
        <v>#REF!</v>
      </c>
      <c r="K44" s="30" t="e">
        <f>ROUND('Dados e Benefícios'!#REF!*$K$29,2)</f>
        <v>#REF!</v>
      </c>
      <c r="L44" s="30" t="e">
        <f>ROUND('Dados e Benefícios'!#REF!*$L$29,2)</f>
        <v>#REF!</v>
      </c>
      <c r="M44" s="30" t="e">
        <f>ROUND('Dados e Benefícios'!#REF!*$M$29,2)</f>
        <v>#REF!</v>
      </c>
      <c r="N44" s="30" t="e">
        <f>ROUND('Dados e Benefícios'!#REF!*$N$29,2)</f>
        <v>#REF!</v>
      </c>
      <c r="O44" s="30" t="e">
        <f>ROUND('Dados e Benefícios'!#REF!*$O$29,2)</f>
        <v>#REF!</v>
      </c>
      <c r="P44" s="30" t="e">
        <f>ROUND('Dados e Benefícios'!#REF!*$P$29,2)</f>
        <v>#REF!</v>
      </c>
      <c r="Q44" s="30" t="e">
        <f>ROUND('Dados e Benefícios'!#REF!*$Q$29,2)</f>
        <v>#REF!</v>
      </c>
    </row>
    <row r="45" spans="1:17" s="28" customFormat="1" ht="19.5" customHeight="1" x14ac:dyDescent="0.35">
      <c r="A45" s="1" t="s">
        <v>27</v>
      </c>
      <c r="B45" s="5" t="s">
        <v>28</v>
      </c>
      <c r="C45" s="6"/>
      <c r="D45" s="6"/>
      <c r="E45" s="6"/>
      <c r="F45" s="6"/>
      <c r="G45" s="30" t="e">
        <f>ROUND('Dados e Benefícios'!#REF!*$G$29,2)</f>
        <v>#REF!</v>
      </c>
      <c r="H45" s="30" t="e">
        <f>ROUND('Dados e Benefícios'!#REF!*$H$29,2)</f>
        <v>#REF!</v>
      </c>
      <c r="I45" s="30" t="e">
        <f>ROUND('Dados e Benefícios'!#REF!*$I$29,2)</f>
        <v>#REF!</v>
      </c>
      <c r="J45" s="30" t="e">
        <f>ROUND('Dados e Benefícios'!#REF!*$J$29,2)</f>
        <v>#REF!</v>
      </c>
      <c r="K45" s="30" t="e">
        <f>ROUND('Dados e Benefícios'!#REF!*$K$29,2)</f>
        <v>#REF!</v>
      </c>
      <c r="L45" s="30" t="e">
        <f>ROUND('Dados e Benefícios'!#REF!*$L$29,2)</f>
        <v>#REF!</v>
      </c>
      <c r="M45" s="30" t="e">
        <f>ROUND('Dados e Benefícios'!#REF!*$M$29,2)</f>
        <v>#REF!</v>
      </c>
      <c r="N45" s="30" t="e">
        <f>ROUND('Dados e Benefícios'!#REF!*$N$29,2)</f>
        <v>#REF!</v>
      </c>
      <c r="O45" s="30" t="e">
        <f>ROUND('Dados e Benefícios'!#REF!*$O$29,2)</f>
        <v>#REF!</v>
      </c>
      <c r="P45" s="30" t="e">
        <f>ROUND('Dados e Benefícios'!#REF!*$P$29,2)</f>
        <v>#REF!</v>
      </c>
      <c r="Q45" s="30" t="e">
        <f>ROUND('Dados e Benefícios'!#REF!*$Q$29,2)</f>
        <v>#REF!</v>
      </c>
    </row>
    <row r="46" spans="1:17" s="28" customFormat="1" ht="19.5" customHeight="1" x14ac:dyDescent="0.35">
      <c r="A46" s="1" t="s">
        <v>29</v>
      </c>
      <c r="B46" s="5" t="s">
        <v>30</v>
      </c>
      <c r="C46" s="6"/>
      <c r="D46" s="6"/>
      <c r="E46" s="6"/>
      <c r="F46" s="6"/>
      <c r="G46" s="30" t="e">
        <f>ROUND('Dados e Benefícios'!#REF!*$G$29,2)</f>
        <v>#REF!</v>
      </c>
      <c r="H46" s="30" t="e">
        <f>ROUND('Dados e Benefícios'!#REF!*$H$29,2)</f>
        <v>#REF!</v>
      </c>
      <c r="I46" s="30" t="e">
        <f>ROUND('Dados e Benefícios'!#REF!*$I$29,2)</f>
        <v>#REF!</v>
      </c>
      <c r="J46" s="30" t="e">
        <f>ROUND('Dados e Benefícios'!#REF!*$J$29,2)</f>
        <v>#REF!</v>
      </c>
      <c r="K46" s="30" t="e">
        <f>ROUND('Dados e Benefícios'!#REF!*$K$29,2)</f>
        <v>#REF!</v>
      </c>
      <c r="L46" s="30" t="e">
        <f>ROUND('Dados e Benefícios'!#REF!*$L$29,2)</f>
        <v>#REF!</v>
      </c>
      <c r="M46" s="30" t="e">
        <f>ROUND('Dados e Benefícios'!#REF!*$M$29,2)</f>
        <v>#REF!</v>
      </c>
      <c r="N46" s="30" t="e">
        <f>ROUND('Dados e Benefícios'!#REF!*$N$29,2)</f>
        <v>#REF!</v>
      </c>
      <c r="O46" s="30" t="e">
        <f>ROUND('Dados e Benefícios'!#REF!*$O$29,2)</f>
        <v>#REF!</v>
      </c>
      <c r="P46" s="30" t="e">
        <f>ROUND('Dados e Benefícios'!#REF!*$P$29,2)</f>
        <v>#REF!</v>
      </c>
      <c r="Q46" s="30" t="e">
        <f>ROUND('Dados e Benefícios'!#REF!*$Q$29,2)</f>
        <v>#REF!</v>
      </c>
    </row>
    <row r="47" spans="1:17" s="28" customFormat="1" ht="19.5" customHeight="1" x14ac:dyDescent="0.35">
      <c r="A47" s="1" t="s">
        <v>31</v>
      </c>
      <c r="B47" s="5" t="s">
        <v>32</v>
      </c>
      <c r="C47" s="6"/>
      <c r="D47" s="6"/>
      <c r="E47" s="6"/>
      <c r="F47" s="6"/>
      <c r="G47" s="30" t="e">
        <f>ROUND('Dados e Benefícios'!#REF!*$G$29,2)</f>
        <v>#REF!</v>
      </c>
      <c r="H47" s="30" t="e">
        <f>ROUND('Dados e Benefícios'!#REF!*$H$29,2)</f>
        <v>#REF!</v>
      </c>
      <c r="I47" s="30" t="e">
        <f>ROUND('Dados e Benefícios'!#REF!*$I$29,2)</f>
        <v>#REF!</v>
      </c>
      <c r="J47" s="30" t="e">
        <f>ROUND('Dados e Benefícios'!#REF!*$J$29,2)</f>
        <v>#REF!</v>
      </c>
      <c r="K47" s="30" t="e">
        <f>ROUND('Dados e Benefícios'!#REF!*$K$29,2)</f>
        <v>#REF!</v>
      </c>
      <c r="L47" s="30" t="e">
        <f>ROUND('Dados e Benefícios'!#REF!*$L$29,2)</f>
        <v>#REF!</v>
      </c>
      <c r="M47" s="30" t="e">
        <f>ROUND('Dados e Benefícios'!#REF!*$M$29,2)</f>
        <v>#REF!</v>
      </c>
      <c r="N47" s="30" t="e">
        <f>ROUND('Dados e Benefícios'!#REF!*$N$29,2)</f>
        <v>#REF!</v>
      </c>
      <c r="O47" s="30" t="e">
        <f>ROUND('Dados e Benefícios'!#REF!*$O$29,2)</f>
        <v>#REF!</v>
      </c>
      <c r="P47" s="30" t="e">
        <f>ROUND('Dados e Benefícios'!#REF!*$P$29,2)</f>
        <v>#REF!</v>
      </c>
      <c r="Q47" s="30" t="e">
        <f>ROUND('Dados e Benefícios'!#REF!*$Q$29,2)</f>
        <v>#REF!</v>
      </c>
    </row>
    <row r="48" spans="1:17" s="28" customFormat="1" ht="19.5" customHeight="1" x14ac:dyDescent="0.35">
      <c r="A48" s="1" t="s">
        <v>33</v>
      </c>
      <c r="B48" s="5" t="s">
        <v>34</v>
      </c>
      <c r="C48" s="6"/>
      <c r="D48" s="6"/>
      <c r="E48" s="6"/>
      <c r="F48" s="6"/>
      <c r="G48" s="30" t="e">
        <f>ROUND('Dados e Benefícios'!#REF!*$G$29,2)</f>
        <v>#REF!</v>
      </c>
      <c r="H48" s="30" t="e">
        <f>ROUND('Dados e Benefícios'!#REF!*$H$29,2)</f>
        <v>#REF!</v>
      </c>
      <c r="I48" s="30" t="e">
        <f>ROUND('Dados e Benefícios'!#REF!*$I$29,2)</f>
        <v>#REF!</v>
      </c>
      <c r="J48" s="30" t="e">
        <f>ROUND('Dados e Benefícios'!#REF!*$J$29,2)</f>
        <v>#REF!</v>
      </c>
      <c r="K48" s="30" t="e">
        <f>ROUND('Dados e Benefícios'!#REF!*$K$29,2)</f>
        <v>#REF!</v>
      </c>
      <c r="L48" s="30" t="e">
        <f>ROUND('Dados e Benefícios'!#REF!*$L$29,2)</f>
        <v>#REF!</v>
      </c>
      <c r="M48" s="30" t="e">
        <f>ROUND('Dados e Benefícios'!#REF!*$M$29,2)</f>
        <v>#REF!</v>
      </c>
      <c r="N48" s="30" t="e">
        <f>ROUND('Dados e Benefícios'!#REF!*$N$29,2)</f>
        <v>#REF!</v>
      </c>
      <c r="O48" s="30" t="e">
        <f>ROUND('Dados e Benefícios'!#REF!*$O$29,2)</f>
        <v>#REF!</v>
      </c>
      <c r="P48" s="30" t="e">
        <f>ROUND('Dados e Benefícios'!#REF!*$P$29,2)</f>
        <v>#REF!</v>
      </c>
      <c r="Q48" s="30" t="e">
        <f>ROUND('Dados e Benefícios'!#REF!*$Q$29,2)</f>
        <v>#REF!</v>
      </c>
    </row>
    <row r="49" spans="1:17" s="28" customFormat="1" ht="19.5" customHeight="1" x14ac:dyDescent="0.35">
      <c r="A49" s="1027" t="s">
        <v>79</v>
      </c>
      <c r="B49" s="1028"/>
      <c r="C49" s="1028"/>
      <c r="D49" s="1028"/>
      <c r="E49" s="1028"/>
      <c r="F49" s="1029"/>
      <c r="G49" s="93" t="e">
        <f>SUM(G41:G48)</f>
        <v>#REF!</v>
      </c>
      <c r="H49" s="93" t="e">
        <f t="shared" ref="H49:Q49" si="4">SUM(H41:H48)</f>
        <v>#REF!</v>
      </c>
      <c r="I49" s="93" t="e">
        <f t="shared" si="4"/>
        <v>#REF!</v>
      </c>
      <c r="J49" s="93" t="e">
        <f t="shared" si="4"/>
        <v>#REF!</v>
      </c>
      <c r="K49" s="93" t="e">
        <f>SUM(K41:K48)</f>
        <v>#REF!</v>
      </c>
      <c r="L49" s="93" t="e">
        <f t="shared" si="4"/>
        <v>#REF!</v>
      </c>
      <c r="M49" s="93" t="e">
        <f t="shared" si="4"/>
        <v>#REF!</v>
      </c>
      <c r="N49" s="93" t="e">
        <f t="shared" si="4"/>
        <v>#REF!</v>
      </c>
      <c r="O49" s="93" t="e">
        <f t="shared" si="4"/>
        <v>#REF!</v>
      </c>
      <c r="P49" s="93" t="e">
        <f t="shared" si="4"/>
        <v>#REF!</v>
      </c>
      <c r="Q49" s="93" t="e">
        <f t="shared" si="4"/>
        <v>#REF!</v>
      </c>
    </row>
    <row r="50" spans="1:17" ht="8.25" customHeight="1" x14ac:dyDescent="0.35">
      <c r="A50" s="69"/>
      <c r="B50" s="70"/>
      <c r="C50" s="70"/>
      <c r="D50" s="70"/>
      <c r="E50" s="70"/>
      <c r="F50" s="70"/>
      <c r="G50" s="70"/>
      <c r="H50" s="70"/>
      <c r="I50" s="70"/>
      <c r="J50" s="70"/>
      <c r="K50" s="70"/>
      <c r="L50" s="70"/>
      <c r="M50" s="70"/>
      <c r="N50" s="73"/>
      <c r="O50" s="73"/>
      <c r="P50" s="73"/>
      <c r="Q50" s="74"/>
    </row>
    <row r="51" spans="1:17" ht="19.5" customHeight="1" x14ac:dyDescent="0.35">
      <c r="A51" s="1027" t="s">
        <v>80</v>
      </c>
      <c r="B51" s="1028"/>
      <c r="C51" s="1028"/>
      <c r="D51" s="1028"/>
      <c r="E51" s="1028"/>
      <c r="F51" s="1028"/>
      <c r="G51" s="1028"/>
      <c r="H51" s="1028"/>
      <c r="I51" s="1028"/>
      <c r="J51" s="1028"/>
      <c r="K51" s="1028"/>
      <c r="L51" s="1028"/>
      <c r="M51" s="1028"/>
      <c r="N51" s="1028"/>
      <c r="O51" s="1028"/>
      <c r="P51" s="1028"/>
      <c r="Q51" s="1029"/>
    </row>
    <row r="52" spans="1:17" ht="19.5" customHeight="1" x14ac:dyDescent="0.35">
      <c r="A52" s="1005"/>
      <c r="B52" s="1006"/>
      <c r="C52" s="1006"/>
      <c r="D52" s="1006"/>
      <c r="E52" s="1006"/>
      <c r="F52" s="1007"/>
      <c r="G52" s="91" t="s">
        <v>70</v>
      </c>
      <c r="H52" s="91" t="s">
        <v>70</v>
      </c>
      <c r="I52" s="91" t="s">
        <v>70</v>
      </c>
      <c r="J52" s="91" t="s">
        <v>70</v>
      </c>
      <c r="K52" s="14" t="s">
        <v>70</v>
      </c>
      <c r="L52" s="91" t="s">
        <v>70</v>
      </c>
      <c r="M52" s="92" t="s">
        <v>70</v>
      </c>
      <c r="N52" s="92" t="s">
        <v>70</v>
      </c>
      <c r="O52" s="92" t="s">
        <v>70</v>
      </c>
      <c r="P52" s="92" t="s">
        <v>70</v>
      </c>
      <c r="Q52" s="92" t="s">
        <v>70</v>
      </c>
    </row>
    <row r="53" spans="1:17" ht="19.5" customHeight="1" x14ac:dyDescent="0.35">
      <c r="A53" s="117" t="s">
        <v>19</v>
      </c>
      <c r="B53" s="1008" t="s">
        <v>158</v>
      </c>
      <c r="C53" s="1009"/>
      <c r="D53" s="1009"/>
      <c r="E53" s="1009"/>
      <c r="F53" s="1010"/>
      <c r="G53" s="108" t="e">
        <f>ROUND(('Dados e Benefícios'!#REF!-'Dados e Benefícios'!#REF!)*'Dados e Benefícios'!$L$12,2)</f>
        <v>#REF!</v>
      </c>
      <c r="H53" s="30" t="e">
        <f>ROUND(('Dados e Benefícios'!#REF!-'Dados e Benefícios'!#REF!)*'Dados e Benefícios'!$L$12,2)</f>
        <v>#REF!</v>
      </c>
      <c r="I53" s="30" t="e">
        <f>ROUND(('Dados e Benefícios'!#REF!-'Dados e Benefícios'!#REF!)*'Dados e Benefícios'!$L$12,2)</f>
        <v>#REF!</v>
      </c>
      <c r="J53" s="30" t="e">
        <f>ROUND(('Dados e Benefícios'!#REF!-'Dados e Benefícios'!#REF!)*'Dados e Benefícios'!$L$12,2)</f>
        <v>#REF!</v>
      </c>
      <c r="K53" s="30"/>
      <c r="L53" s="30" t="e">
        <f>ROUND(('Dados e Benefícios'!#REF!-'Dados e Benefícios'!#REF!)*'Dados e Benefícios'!L12,2)</f>
        <v>#REF!</v>
      </c>
      <c r="M53" s="30" t="e">
        <f>('Dados e Benefícios'!#REF!-'Dados e Benefícios'!#REF!)*'Dados e Benefícios'!$L$12</f>
        <v>#REF!</v>
      </c>
      <c r="N53" s="30" t="e">
        <f>('Dados e Benefícios'!#REF!-'Dados e Benefícios'!#REF!)*'Dados e Benefícios'!$L$12</f>
        <v>#REF!</v>
      </c>
      <c r="O53" s="30" t="e">
        <f>ROUND(('Dados e Benefícios'!#REF!-'Dados e Benefícios'!#REF!)*'Dados e Benefícios'!$L$12,2)</f>
        <v>#REF!</v>
      </c>
      <c r="P53" s="30" t="e">
        <f>ROUND(('Dados e Benefícios'!#REF!-'Dados e Benefícios'!#REF!)*'Dados e Benefícios'!$L$12,2)</f>
        <v>#REF!</v>
      </c>
      <c r="Q53" s="30"/>
    </row>
    <row r="54" spans="1:17" ht="19.5" customHeight="1" x14ac:dyDescent="0.35">
      <c r="A54" s="1" t="s">
        <v>21</v>
      </c>
      <c r="B54" s="1008" t="s">
        <v>159</v>
      </c>
      <c r="C54" s="1009"/>
      <c r="D54" s="1009"/>
      <c r="E54" s="1009"/>
      <c r="F54" s="1010"/>
      <c r="G54" s="108" t="e">
        <f>('Dados e Benefícios'!#REF!*'Dados e Benefícios'!#REF!*'Dados e Benefícios'!L12)-(0.06*G26)</f>
        <v>#REF!</v>
      </c>
      <c r="H54" s="30" t="e">
        <f>('Dados e Benefícios'!#REF!*'Dados e Benefícios'!#REF!*'Dados e Benefícios'!L12)-(0.06*H26)</f>
        <v>#REF!</v>
      </c>
      <c r="I54" s="30" t="e">
        <f>('Dados e Benefícios'!#REF!*'Dados e Benefícios'!#REF!*'Dados e Benefícios'!L12)-(0.06*I26)</f>
        <v>#REF!</v>
      </c>
      <c r="J54" s="30" t="e">
        <f>('Dados e Benefícios'!#REF!*'Dados e Benefícios'!#REF!*'Dados e Benefícios'!L12)-(0.06*J26)</f>
        <v>#REF!</v>
      </c>
      <c r="K54" s="30"/>
      <c r="L54" s="30" t="e">
        <f>('Dados e Benefícios'!#REF!*'Dados e Benefícios'!#REF!*'Dados e Benefícios'!L12)-(0.06*L26)</f>
        <v>#REF!</v>
      </c>
      <c r="M54" s="30" t="e">
        <f>('Dados e Benefícios'!#REF!*'Dados e Benefícios'!#REF!*'Dados e Benefícios'!L12)-(0.06*M26)</f>
        <v>#REF!</v>
      </c>
      <c r="N54" s="30" t="e">
        <f>('Dados e Benefícios'!#REF!*'Dados e Benefícios'!#REF!*'Dados e Benefícios'!L12)-(0.06*N26)</f>
        <v>#REF!</v>
      </c>
      <c r="O54" s="30" t="e">
        <f>('Dados e Benefícios'!#REF!*'Dados e Benefícios'!#REF!*'Dados e Benefícios'!L12)-(0.06*O26)</f>
        <v>#REF!</v>
      </c>
      <c r="P54" s="30" t="e">
        <f>('Dados e Benefícios'!#REF!*'Dados e Benefícios'!#REF!*'Dados e Benefícios'!L12)-(0.06*P26)</f>
        <v>#REF!</v>
      </c>
      <c r="Q54" s="30"/>
    </row>
    <row r="55" spans="1:17" ht="19.5" customHeight="1" x14ac:dyDescent="0.35">
      <c r="A55" s="1" t="s">
        <v>23</v>
      </c>
      <c r="B55" s="1008" t="s">
        <v>161</v>
      </c>
      <c r="C55" s="1009"/>
      <c r="D55" s="1009"/>
      <c r="E55" s="1009"/>
      <c r="F55" s="1010"/>
      <c r="G55" s="30" t="e">
        <f>'Dados e Benefícios'!#REF!</f>
        <v>#REF!</v>
      </c>
      <c r="H55" s="30" t="e">
        <f>'Dados e Benefícios'!#REF!</f>
        <v>#REF!</v>
      </c>
      <c r="I55" s="30" t="e">
        <f>'Dados e Benefícios'!#REF!</f>
        <v>#REF!</v>
      </c>
      <c r="J55" s="30" t="e">
        <f>'Dados e Benefícios'!#REF!</f>
        <v>#REF!</v>
      </c>
      <c r="K55" s="30"/>
      <c r="L55" s="30" t="e">
        <f>'Dados e Benefícios'!#REF!</f>
        <v>#REF!</v>
      </c>
      <c r="M55" s="30" t="e">
        <f>'Dados e Benefícios'!#REF!</f>
        <v>#REF!</v>
      </c>
      <c r="N55" s="30" t="e">
        <f>'Dados e Benefícios'!#REF!</f>
        <v>#REF!</v>
      </c>
      <c r="O55" s="30" t="e">
        <f>'Dados e Benefícios'!#REF!</f>
        <v>#REF!</v>
      </c>
      <c r="P55" s="30" t="e">
        <f>'Dados e Benefícios'!#REF!</f>
        <v>#REF!</v>
      </c>
      <c r="Q55" s="30"/>
    </row>
    <row r="56" spans="1:17" ht="19.5" customHeight="1" x14ac:dyDescent="0.35">
      <c r="A56" s="1" t="s">
        <v>27</v>
      </c>
      <c r="B56" s="32" t="s">
        <v>81</v>
      </c>
      <c r="C56" s="33"/>
      <c r="D56" s="33"/>
      <c r="E56" s="33"/>
      <c r="F56" s="33"/>
      <c r="G56" s="34"/>
      <c r="H56" s="34"/>
      <c r="I56" s="35"/>
      <c r="J56" s="35"/>
      <c r="K56" s="22"/>
      <c r="L56" s="22"/>
      <c r="M56" s="22"/>
      <c r="N56" s="22"/>
      <c r="O56" s="22"/>
      <c r="P56" s="22"/>
      <c r="Q56" s="22"/>
    </row>
    <row r="57" spans="1:17" ht="19.5" customHeight="1" x14ac:dyDescent="0.35">
      <c r="A57" s="1" t="s">
        <v>29</v>
      </c>
      <c r="B57" s="32" t="s">
        <v>81</v>
      </c>
      <c r="C57" s="33"/>
      <c r="D57" s="33"/>
      <c r="E57" s="33"/>
      <c r="F57" s="33"/>
      <c r="G57" s="34"/>
      <c r="H57" s="34"/>
      <c r="I57" s="35"/>
      <c r="J57" s="35"/>
      <c r="K57" s="22"/>
      <c r="L57" s="22"/>
      <c r="M57" s="22"/>
      <c r="N57" s="22"/>
      <c r="O57" s="22"/>
      <c r="P57" s="22"/>
      <c r="Q57" s="22"/>
    </row>
    <row r="58" spans="1:17" ht="19.5" customHeight="1" x14ac:dyDescent="0.35">
      <c r="A58" s="1027" t="s">
        <v>82</v>
      </c>
      <c r="B58" s="1028"/>
      <c r="C58" s="1028"/>
      <c r="D58" s="1028"/>
      <c r="E58" s="1028"/>
      <c r="F58" s="1029"/>
      <c r="G58" s="31" t="e">
        <f t="shared" ref="G58:Q58" si="5">SUM(G53:G57)</f>
        <v>#REF!</v>
      </c>
      <c r="H58" s="31" t="e">
        <f t="shared" si="5"/>
        <v>#REF!</v>
      </c>
      <c r="I58" s="31" t="e">
        <f t="shared" si="5"/>
        <v>#REF!</v>
      </c>
      <c r="J58" s="31" t="e">
        <f t="shared" si="5"/>
        <v>#REF!</v>
      </c>
      <c r="K58" s="31">
        <f t="shared" si="5"/>
        <v>0</v>
      </c>
      <c r="L58" s="31" t="e">
        <f t="shared" si="5"/>
        <v>#REF!</v>
      </c>
      <c r="M58" s="31" t="e">
        <f t="shared" si="5"/>
        <v>#REF!</v>
      </c>
      <c r="N58" s="31" t="e">
        <f t="shared" si="5"/>
        <v>#REF!</v>
      </c>
      <c r="O58" s="31" t="e">
        <f t="shared" si="5"/>
        <v>#REF!</v>
      </c>
      <c r="P58" s="31" t="e">
        <f t="shared" si="5"/>
        <v>#REF!</v>
      </c>
      <c r="Q58" s="31">
        <f t="shared" si="5"/>
        <v>0</v>
      </c>
    </row>
    <row r="59" spans="1:17" ht="21.75" customHeight="1" x14ac:dyDescent="0.35">
      <c r="A59" s="1063" t="s">
        <v>83</v>
      </c>
      <c r="B59" s="1064"/>
      <c r="C59" s="1064"/>
      <c r="D59" s="1064"/>
      <c r="E59" s="1064"/>
      <c r="F59" s="1065"/>
      <c r="G59" s="94" t="e">
        <f t="shared" ref="G59:Q59" si="6">SUM(G58,G49,G37)</f>
        <v>#REF!</v>
      </c>
      <c r="H59" s="94" t="e">
        <f t="shared" si="6"/>
        <v>#REF!</v>
      </c>
      <c r="I59" s="94" t="e">
        <f t="shared" si="6"/>
        <v>#REF!</v>
      </c>
      <c r="J59" s="94" t="e">
        <f t="shared" si="6"/>
        <v>#REF!</v>
      </c>
      <c r="K59" s="94" t="e">
        <f t="shared" si="6"/>
        <v>#REF!</v>
      </c>
      <c r="L59" s="94" t="e">
        <f t="shared" si="6"/>
        <v>#REF!</v>
      </c>
      <c r="M59" s="94" t="e">
        <f t="shared" si="6"/>
        <v>#REF!</v>
      </c>
      <c r="N59" s="94" t="e">
        <f t="shared" si="6"/>
        <v>#REF!</v>
      </c>
      <c r="O59" s="94" t="e">
        <f t="shared" si="6"/>
        <v>#REF!</v>
      </c>
      <c r="P59" s="94" t="e">
        <f t="shared" si="6"/>
        <v>#REF!</v>
      </c>
      <c r="Q59" s="94" t="e">
        <f t="shared" si="6"/>
        <v>#REF!</v>
      </c>
    </row>
    <row r="60" spans="1:17" ht="7.5" customHeight="1" x14ac:dyDescent="0.3">
      <c r="A60" s="66"/>
      <c r="B60" s="67"/>
      <c r="C60" s="67"/>
      <c r="D60" s="67"/>
      <c r="E60" s="67"/>
      <c r="F60" s="67"/>
      <c r="G60" s="67"/>
      <c r="H60" s="67"/>
      <c r="I60" s="67"/>
      <c r="J60" s="67"/>
      <c r="K60" s="67"/>
      <c r="L60" s="67"/>
      <c r="M60" s="67"/>
      <c r="N60" s="67"/>
      <c r="O60" s="67"/>
      <c r="P60" s="67"/>
      <c r="Q60" s="68"/>
    </row>
    <row r="61" spans="1:17" ht="21.75" customHeight="1" x14ac:dyDescent="0.35">
      <c r="A61" s="1032" t="s">
        <v>84</v>
      </c>
      <c r="B61" s="1033"/>
      <c r="C61" s="1033"/>
      <c r="D61" s="1033"/>
      <c r="E61" s="1033"/>
      <c r="F61" s="1033"/>
      <c r="G61" s="1033"/>
      <c r="H61" s="1033"/>
      <c r="I61" s="1033"/>
      <c r="J61" s="1033"/>
      <c r="K61" s="1033"/>
      <c r="L61" s="1033"/>
      <c r="M61" s="1033"/>
      <c r="N61" s="1033"/>
      <c r="O61" s="1033"/>
      <c r="P61" s="1033"/>
      <c r="Q61" s="1034"/>
    </row>
    <row r="62" spans="1:17" ht="23.25" customHeight="1" x14ac:dyDescent="0.35">
      <c r="A62" s="1038"/>
      <c r="B62" s="1038"/>
      <c r="C62" s="1038"/>
      <c r="D62" s="1038"/>
      <c r="E62" s="1038"/>
      <c r="F62" s="1038"/>
      <c r="G62" s="8" t="s">
        <v>167</v>
      </c>
      <c r="H62" s="9" t="s">
        <v>168</v>
      </c>
      <c r="I62" s="8" t="s">
        <v>169</v>
      </c>
      <c r="J62" s="10" t="s">
        <v>170</v>
      </c>
      <c r="K62" s="10" t="s">
        <v>172</v>
      </c>
      <c r="L62" s="10" t="s">
        <v>173</v>
      </c>
      <c r="M62" s="8" t="s">
        <v>174</v>
      </c>
      <c r="N62" s="8" t="s">
        <v>175</v>
      </c>
      <c r="O62" s="8" t="s">
        <v>176</v>
      </c>
      <c r="P62" s="8" t="s">
        <v>177</v>
      </c>
      <c r="Q62" s="8" t="s">
        <v>178</v>
      </c>
    </row>
    <row r="63" spans="1:17" ht="19.5" customHeight="1" x14ac:dyDescent="0.35">
      <c r="A63" s="1038"/>
      <c r="B63" s="1038"/>
      <c r="C63" s="1038"/>
      <c r="D63" s="1038"/>
      <c r="E63" s="1038"/>
      <c r="F63" s="1038"/>
      <c r="G63" s="13" t="s">
        <v>70</v>
      </c>
      <c r="H63" s="14" t="s">
        <v>70</v>
      </c>
      <c r="I63" s="14" t="s">
        <v>70</v>
      </c>
      <c r="J63" s="14" t="s">
        <v>70</v>
      </c>
      <c r="K63" s="14"/>
      <c r="L63" s="14" t="s">
        <v>70</v>
      </c>
      <c r="M63" s="15" t="s">
        <v>70</v>
      </c>
      <c r="N63" s="15" t="s">
        <v>70</v>
      </c>
      <c r="O63" s="15" t="s">
        <v>70</v>
      </c>
      <c r="P63" s="15" t="s">
        <v>70</v>
      </c>
      <c r="Q63" s="15" t="s">
        <v>70</v>
      </c>
    </row>
    <row r="64" spans="1:17" customFormat="1" ht="18.75" customHeight="1" x14ac:dyDescent="0.35">
      <c r="A64" s="1061" t="s">
        <v>19</v>
      </c>
      <c r="B64" s="1133" t="s">
        <v>85</v>
      </c>
      <c r="C64" s="1134"/>
      <c r="D64" s="1134"/>
      <c r="E64" s="1134"/>
      <c r="F64" s="1135"/>
      <c r="G64" s="1052">
        <f>ROUND(((G29+G35+G36+G101)/12)*(30/30)*$E$65,2)</f>
        <v>51.33</v>
      </c>
      <c r="H64" s="1052">
        <f t="shared" ref="H64:Q64" si="7">ROUND(((H29+H35+H36+H101)/12)*(30/30)*$E$65,2)</f>
        <v>51.33</v>
      </c>
      <c r="I64" s="1052">
        <f t="shared" si="7"/>
        <v>51.29</v>
      </c>
      <c r="J64" s="1052">
        <f t="shared" si="7"/>
        <v>48.89</v>
      </c>
      <c r="K64" s="1052">
        <f t="shared" si="7"/>
        <v>0</v>
      </c>
      <c r="L64" s="1052">
        <f t="shared" si="7"/>
        <v>46.53</v>
      </c>
      <c r="M64" s="1052">
        <f t="shared" si="7"/>
        <v>51.33</v>
      </c>
      <c r="N64" s="1052">
        <f t="shared" si="7"/>
        <v>51.33</v>
      </c>
      <c r="O64" s="1052">
        <f t="shared" si="7"/>
        <v>51.29</v>
      </c>
      <c r="P64" s="1052">
        <f t="shared" si="7"/>
        <v>51.33</v>
      </c>
      <c r="Q64" s="1052">
        <f t="shared" si="7"/>
        <v>0</v>
      </c>
    </row>
    <row r="65" spans="1:17" customFormat="1" ht="33" customHeight="1" x14ac:dyDescent="0.35">
      <c r="A65" s="1062"/>
      <c r="B65" s="1136" t="s">
        <v>141</v>
      </c>
      <c r="C65" s="1136"/>
      <c r="D65" s="1136"/>
      <c r="E65" s="1137">
        <v>0.3548</v>
      </c>
      <c r="F65" s="1137"/>
      <c r="G65" s="1053"/>
      <c r="H65" s="1053"/>
      <c r="I65" s="1053"/>
      <c r="J65" s="1053"/>
      <c r="K65" s="1053"/>
      <c r="L65" s="1053"/>
      <c r="M65" s="1053"/>
      <c r="N65" s="1053"/>
      <c r="O65" s="1053"/>
      <c r="P65" s="1053"/>
      <c r="Q65" s="1053"/>
    </row>
    <row r="66" spans="1:17" customFormat="1" ht="18.75" customHeight="1" x14ac:dyDescent="0.35">
      <c r="A66" s="1" t="s">
        <v>21</v>
      </c>
      <c r="B66" s="5" t="s">
        <v>86</v>
      </c>
      <c r="C66" s="6"/>
      <c r="D66" s="6"/>
      <c r="E66" s="6"/>
      <c r="F66" s="6"/>
      <c r="G66" s="30">
        <f t="shared" ref="G66:Q66" si="8">ROUND(G64*0.08,2)</f>
        <v>4.1100000000000003</v>
      </c>
      <c r="H66" s="30">
        <f t="shared" si="8"/>
        <v>4.1100000000000003</v>
      </c>
      <c r="I66" s="30">
        <f t="shared" si="8"/>
        <v>4.0999999999999996</v>
      </c>
      <c r="J66" s="30">
        <f t="shared" si="8"/>
        <v>3.91</v>
      </c>
      <c r="K66" s="30">
        <f t="shared" si="8"/>
        <v>0</v>
      </c>
      <c r="L66" s="30">
        <f t="shared" si="8"/>
        <v>3.72</v>
      </c>
      <c r="M66" s="30">
        <f t="shared" si="8"/>
        <v>4.1100000000000003</v>
      </c>
      <c r="N66" s="30">
        <f t="shared" si="8"/>
        <v>4.1100000000000003</v>
      </c>
      <c r="O66" s="30">
        <f t="shared" si="8"/>
        <v>4.0999999999999996</v>
      </c>
      <c r="P66" s="30">
        <f t="shared" si="8"/>
        <v>4.1100000000000003</v>
      </c>
      <c r="Q66" s="30">
        <f t="shared" si="8"/>
        <v>0</v>
      </c>
    </row>
    <row r="67" spans="1:17" customFormat="1" ht="18.75" customHeight="1" x14ac:dyDescent="0.35">
      <c r="A67" s="1" t="s">
        <v>23</v>
      </c>
      <c r="B67" s="5" t="s">
        <v>87</v>
      </c>
      <c r="C67" s="6"/>
      <c r="D67" s="6"/>
      <c r="E67" s="6"/>
      <c r="F67" s="6"/>
      <c r="G67" s="30">
        <f t="shared" ref="G67:Q67" si="9">ROUND((((G29+G35+G36+G101)/30)/12)*7*1,2)</f>
        <v>33.76</v>
      </c>
      <c r="H67" s="30">
        <f t="shared" si="9"/>
        <v>33.76</v>
      </c>
      <c r="I67" s="30">
        <f t="shared" si="9"/>
        <v>33.729999999999997</v>
      </c>
      <c r="J67" s="30">
        <f t="shared" si="9"/>
        <v>32.15</v>
      </c>
      <c r="K67" s="30">
        <f t="shared" si="9"/>
        <v>0</v>
      </c>
      <c r="L67" s="30">
        <f t="shared" si="9"/>
        <v>30.6</v>
      </c>
      <c r="M67" s="30">
        <f t="shared" si="9"/>
        <v>33.76</v>
      </c>
      <c r="N67" s="30">
        <f t="shared" si="9"/>
        <v>33.76</v>
      </c>
      <c r="O67" s="30">
        <f t="shared" si="9"/>
        <v>33.729999999999997</v>
      </c>
      <c r="P67" s="30">
        <f t="shared" si="9"/>
        <v>33.76</v>
      </c>
      <c r="Q67" s="30">
        <f t="shared" si="9"/>
        <v>0</v>
      </c>
    </row>
    <row r="68" spans="1:17" customFormat="1" ht="18.75" customHeight="1" x14ac:dyDescent="0.35">
      <c r="A68" s="1" t="s">
        <v>25</v>
      </c>
      <c r="B68" s="1058" t="s">
        <v>88</v>
      </c>
      <c r="C68" s="1059"/>
      <c r="D68" s="1059"/>
      <c r="E68" s="1059"/>
      <c r="F68" s="1060"/>
      <c r="G68" s="30" t="e">
        <f>'Dados e Benefícios'!#REF!*G67</f>
        <v>#REF!</v>
      </c>
      <c r="H68" s="30" t="e">
        <f>'Dados e Benefícios'!#REF!*H67</f>
        <v>#REF!</v>
      </c>
      <c r="I68" s="30" t="e">
        <f>'Dados e Benefícios'!#REF!*I67</f>
        <v>#REF!</v>
      </c>
      <c r="J68" s="30" t="e">
        <f>'Dados e Benefícios'!#REF!*J67</f>
        <v>#REF!</v>
      </c>
      <c r="K68" s="30" t="e">
        <f>'Dados e Benefícios'!#REF!*K67</f>
        <v>#REF!</v>
      </c>
      <c r="L68" s="30" t="e">
        <f>'Dados e Benefícios'!#REF!*L67</f>
        <v>#REF!</v>
      </c>
      <c r="M68" s="30" t="e">
        <f>'Dados e Benefícios'!#REF!*M67</f>
        <v>#REF!</v>
      </c>
      <c r="N68" s="30" t="e">
        <f>'Dados e Benefícios'!#REF!*N67</f>
        <v>#REF!</v>
      </c>
      <c r="O68" s="30" t="e">
        <f>'Dados e Benefícios'!#REF!*O67</f>
        <v>#REF!</v>
      </c>
      <c r="P68" s="30" t="e">
        <f>'Dados e Benefícios'!#REF!*P67</f>
        <v>#REF!</v>
      </c>
      <c r="Q68" s="30" t="e">
        <f>'Dados e Benefícios'!#REF!*Q67</f>
        <v>#REF!</v>
      </c>
    </row>
    <row r="69" spans="1:17" customFormat="1" ht="18.75" customHeight="1" x14ac:dyDescent="0.35">
      <c r="A69" s="1" t="s">
        <v>27</v>
      </c>
      <c r="B69" s="1058" t="s">
        <v>89</v>
      </c>
      <c r="C69" s="1059"/>
      <c r="D69" s="1059"/>
      <c r="E69" s="1059"/>
      <c r="F69" s="1060"/>
      <c r="G69" s="30">
        <f t="shared" ref="G69:Q69" si="10">ROUND(0.04*G29,2)</f>
        <v>57.67</v>
      </c>
      <c r="H69" s="30">
        <f t="shared" si="10"/>
        <v>57.67</v>
      </c>
      <c r="I69" s="30">
        <f t="shared" si="10"/>
        <v>57.62</v>
      </c>
      <c r="J69" s="30">
        <f t="shared" si="10"/>
        <v>54.92</v>
      </c>
      <c r="K69" s="30">
        <f t="shared" si="10"/>
        <v>0</v>
      </c>
      <c r="L69" s="30">
        <f t="shared" si="10"/>
        <v>52.27</v>
      </c>
      <c r="M69" s="30">
        <f t="shared" si="10"/>
        <v>57.67</v>
      </c>
      <c r="N69" s="30">
        <f t="shared" si="10"/>
        <v>57.67</v>
      </c>
      <c r="O69" s="30">
        <f t="shared" si="10"/>
        <v>57.62</v>
      </c>
      <c r="P69" s="30">
        <f t="shared" si="10"/>
        <v>57.67</v>
      </c>
      <c r="Q69" s="30">
        <f t="shared" si="10"/>
        <v>0</v>
      </c>
    </row>
    <row r="70" spans="1:17" customFormat="1" ht="21.75" customHeight="1" x14ac:dyDescent="0.35">
      <c r="A70" s="1032" t="s">
        <v>90</v>
      </c>
      <c r="B70" s="1033"/>
      <c r="C70" s="1033"/>
      <c r="D70" s="1033"/>
      <c r="E70" s="1033"/>
      <c r="F70" s="1034"/>
      <c r="G70" s="94" t="e">
        <f>ROUND(SUM(G64:G69),2)</f>
        <v>#REF!</v>
      </c>
      <c r="H70" s="94" t="e">
        <f t="shared" ref="H70:Q70" si="11">ROUND(SUM(H64:H69),2)</f>
        <v>#REF!</v>
      </c>
      <c r="I70" s="94" t="e">
        <f t="shared" si="11"/>
        <v>#REF!</v>
      </c>
      <c r="J70" s="94" t="e">
        <f t="shared" si="11"/>
        <v>#REF!</v>
      </c>
      <c r="K70" s="94" t="e">
        <f t="shared" si="11"/>
        <v>#REF!</v>
      </c>
      <c r="L70" s="94" t="e">
        <f t="shared" si="11"/>
        <v>#REF!</v>
      </c>
      <c r="M70" s="94" t="e">
        <f t="shared" si="11"/>
        <v>#REF!</v>
      </c>
      <c r="N70" s="94" t="e">
        <f t="shared" si="11"/>
        <v>#REF!</v>
      </c>
      <c r="O70" s="94" t="e">
        <f t="shared" si="11"/>
        <v>#REF!</v>
      </c>
      <c r="P70" s="94" t="e">
        <f t="shared" si="11"/>
        <v>#REF!</v>
      </c>
      <c r="Q70" s="94" t="e">
        <f t="shared" si="11"/>
        <v>#REF!</v>
      </c>
    </row>
    <row r="71" spans="1:17" customFormat="1" ht="6.75" customHeight="1" x14ac:dyDescent="0.35">
      <c r="A71" s="63"/>
      <c r="B71" s="64"/>
      <c r="C71" s="64"/>
      <c r="D71" s="64"/>
      <c r="E71" s="64"/>
      <c r="F71" s="64"/>
      <c r="G71" s="64"/>
      <c r="H71" s="64"/>
      <c r="I71" s="64"/>
      <c r="J71" s="64"/>
      <c r="K71" s="64"/>
      <c r="L71" s="64"/>
      <c r="M71" s="64"/>
      <c r="N71" s="64"/>
      <c r="O71" s="64"/>
      <c r="P71" s="64"/>
      <c r="Q71" s="65"/>
    </row>
    <row r="72" spans="1:17" customFormat="1" ht="21.75" customHeight="1" x14ac:dyDescent="0.35">
      <c r="A72" s="1032" t="s">
        <v>91</v>
      </c>
      <c r="B72" s="1033"/>
      <c r="C72" s="1033"/>
      <c r="D72" s="1033"/>
      <c r="E72" s="1033"/>
      <c r="F72" s="1033"/>
      <c r="G72" s="1033"/>
      <c r="H72" s="1033"/>
      <c r="I72" s="1033"/>
      <c r="J72" s="1033"/>
      <c r="K72" s="1033"/>
      <c r="L72" s="1033"/>
      <c r="M72" s="1033"/>
      <c r="N72" s="1033"/>
      <c r="O72" s="1033"/>
      <c r="P72" s="1033"/>
      <c r="Q72" s="1034"/>
    </row>
    <row r="73" spans="1:17" customFormat="1" ht="21.75" customHeight="1" x14ac:dyDescent="0.35">
      <c r="A73" s="1078" t="s">
        <v>92</v>
      </c>
      <c r="B73" s="1078"/>
      <c r="C73" s="1078"/>
      <c r="D73" s="1078"/>
      <c r="E73" s="1078"/>
      <c r="F73" s="1078"/>
      <c r="G73" s="1078"/>
      <c r="H73" s="1078"/>
      <c r="I73" s="1078"/>
      <c r="J73" s="1078"/>
      <c r="K73" s="1078"/>
      <c r="L73" s="1078"/>
      <c r="M73" s="1078"/>
      <c r="N73" s="1078"/>
      <c r="O73" s="1078"/>
      <c r="P73" s="1078"/>
      <c r="Q73" s="1078"/>
    </row>
    <row r="74" spans="1:17" ht="23.25" customHeight="1" x14ac:dyDescent="0.35">
      <c r="A74" s="1079"/>
      <c r="B74" s="1080"/>
      <c r="C74" s="1080"/>
      <c r="D74" s="1080"/>
      <c r="E74" s="1080"/>
      <c r="F74" s="1081"/>
      <c r="G74" s="8" t="s">
        <v>167</v>
      </c>
      <c r="H74" s="9" t="s">
        <v>168</v>
      </c>
      <c r="I74" s="8" t="s">
        <v>169</v>
      </c>
      <c r="J74" s="10" t="s">
        <v>171</v>
      </c>
      <c r="K74" s="10" t="s">
        <v>172</v>
      </c>
      <c r="L74" s="10" t="s">
        <v>173</v>
      </c>
      <c r="M74" s="8" t="s">
        <v>174</v>
      </c>
      <c r="N74" s="8" t="s">
        <v>175</v>
      </c>
      <c r="O74" s="8" t="s">
        <v>176</v>
      </c>
      <c r="P74" s="8" t="s">
        <v>177</v>
      </c>
      <c r="Q74" s="8" t="s">
        <v>178</v>
      </c>
    </row>
    <row r="75" spans="1:17" customFormat="1" ht="19.5" customHeight="1" x14ac:dyDescent="0.35">
      <c r="A75" s="1082"/>
      <c r="B75" s="1083"/>
      <c r="C75" s="1083"/>
      <c r="D75" s="1083"/>
      <c r="E75" s="1083"/>
      <c r="F75" s="1084"/>
      <c r="G75" s="29" t="s">
        <v>70</v>
      </c>
      <c r="H75" s="29" t="s">
        <v>70</v>
      </c>
      <c r="I75" s="29" t="s">
        <v>70</v>
      </c>
      <c r="J75" s="14" t="s">
        <v>70</v>
      </c>
      <c r="K75" s="14" t="s">
        <v>70</v>
      </c>
      <c r="L75" s="29" t="s">
        <v>70</v>
      </c>
      <c r="M75" s="112" t="s">
        <v>70</v>
      </c>
      <c r="N75" s="14" t="s">
        <v>70</v>
      </c>
      <c r="O75" s="112" t="s">
        <v>70</v>
      </c>
      <c r="P75" s="112" t="s">
        <v>70</v>
      </c>
      <c r="Q75" s="112" t="s">
        <v>70</v>
      </c>
    </row>
    <row r="76" spans="1:17" customFormat="1" ht="31.5" customHeight="1" x14ac:dyDescent="0.35">
      <c r="A76" s="1072" t="s">
        <v>19</v>
      </c>
      <c r="B76" s="1074" t="s">
        <v>45</v>
      </c>
      <c r="C76" s="119" t="s">
        <v>179</v>
      </c>
      <c r="D76" s="119" t="s">
        <v>142</v>
      </c>
      <c r="E76" s="119" t="s">
        <v>180</v>
      </c>
      <c r="F76" s="119" t="s">
        <v>44</v>
      </c>
      <c r="G76" s="1054" t="e">
        <f>ROUND(((($G$29+$G$59+$G$70)/30)*F77)/12,2)</f>
        <v>#REF!</v>
      </c>
      <c r="H76" s="1076" t="e">
        <f>ROUND(((($H$29+$H$59+$H$70)/30)*F77)/12,2)</f>
        <v>#REF!</v>
      </c>
      <c r="I76" s="1056" t="e">
        <f>ROUND(((($I$29+$I$59+$I$70)/30)*F77)/12,2)</f>
        <v>#REF!</v>
      </c>
      <c r="J76" s="1054" t="e">
        <f>ROUND(((($J$29+$J$59+$J$70)/30)*F77)/12,2)</f>
        <v>#REF!</v>
      </c>
      <c r="K76" s="1052" t="e">
        <f>ROUND(((($K$29+$K$59+$K$70)/30)*F77)/12,2)</f>
        <v>#REF!</v>
      </c>
      <c r="L76" s="1052" t="e">
        <f>ROUND(((($L$29+$L$59+$L$70)/30)*F77)/12,2)</f>
        <v>#REF!</v>
      </c>
      <c r="M76" s="1052" t="e">
        <f>ROUND(((($M$29+$M$59+$M$70)/30)*F77)/12,2)</f>
        <v>#REF!</v>
      </c>
      <c r="N76" s="1054" t="e">
        <f>ROUND(((($N$29+$N$59+$N$70)/30)*F77)/12,2)</f>
        <v>#REF!</v>
      </c>
      <c r="O76" s="1056" t="e">
        <f>ROUND(((($O$29+$O$59+$O$70)/30)*F77)/12,2)</f>
        <v>#REF!</v>
      </c>
      <c r="P76" s="1056" t="e">
        <f>ROUND(((($P$29+$P$59+$P$70)/30)*F77)/12,2)</f>
        <v>#REF!</v>
      </c>
      <c r="Q76" s="1056" t="e">
        <f>ROUND(((($Q$29+$Q$59+$Q$70)/30)*F77)/12,2)</f>
        <v>#REF!</v>
      </c>
    </row>
    <row r="77" spans="1:17" customFormat="1" ht="19.5" customHeight="1" x14ac:dyDescent="0.35">
      <c r="A77" s="1073"/>
      <c r="B77" s="1075"/>
      <c r="C77" s="116">
        <v>1</v>
      </c>
      <c r="D77" s="119">
        <v>1</v>
      </c>
      <c r="E77" s="122">
        <v>1</v>
      </c>
      <c r="F77" s="119">
        <f>C77*D77*E77</f>
        <v>1</v>
      </c>
      <c r="G77" s="1055"/>
      <c r="H77" s="1077"/>
      <c r="I77" s="1057"/>
      <c r="J77" s="1055"/>
      <c r="K77" s="1053"/>
      <c r="L77" s="1053"/>
      <c r="M77" s="1053"/>
      <c r="N77" s="1055"/>
      <c r="O77" s="1057"/>
      <c r="P77" s="1057"/>
      <c r="Q77" s="1057"/>
    </row>
    <row r="78" spans="1:17" customFormat="1" ht="35.25" customHeight="1" x14ac:dyDescent="0.35">
      <c r="A78" s="1072" t="s">
        <v>21</v>
      </c>
      <c r="B78" s="1074" t="s">
        <v>46</v>
      </c>
      <c r="C78" s="119" t="s">
        <v>179</v>
      </c>
      <c r="D78" s="119" t="s">
        <v>142</v>
      </c>
      <c r="E78" s="119" t="s">
        <v>180</v>
      </c>
      <c r="F78" s="119" t="s">
        <v>44</v>
      </c>
      <c r="G78" s="1054" t="e">
        <f>ROUND(((($G$29+$G$59+$G$70)/30)*F79)/12,2)</f>
        <v>#REF!</v>
      </c>
      <c r="H78" s="1076" t="e">
        <f>ROUND(((($H$29+$H$59+$H$70)/30)*F79)/12,2)</f>
        <v>#REF!</v>
      </c>
      <c r="I78" s="1056" t="e">
        <f>ROUND(((($I$29+$I$59+$I$70)/30)*F79)/12,2)</f>
        <v>#REF!</v>
      </c>
      <c r="J78" s="1054" t="e">
        <f>ROUND(((($J$29+$J$59+$J$70)/30)*F79)/12,2)</f>
        <v>#REF!</v>
      </c>
      <c r="K78" s="1052" t="e">
        <f>ROUND(((($K$29+$K$59+$K$70)/30)*F79)/12,2)</f>
        <v>#REF!</v>
      </c>
      <c r="L78" s="1052" t="e">
        <f>ROUND(((($L$29+$L$59+$L$70)/30)*F79)/12,2)</f>
        <v>#REF!</v>
      </c>
      <c r="M78" s="1052" t="e">
        <f>ROUND(((($M$29+$M$59+$M$70)/30)*F79)/12,2)</f>
        <v>#REF!</v>
      </c>
      <c r="N78" s="1054" t="e">
        <f>ROUND(((($N$29+$N$59+$N$70)/30)*F79)/12,2)</f>
        <v>#REF!</v>
      </c>
      <c r="O78" s="1056" t="e">
        <f>ROUND(((($O$29+$O$59+$O$70)/30)*F79)/12,2)</f>
        <v>#REF!</v>
      </c>
      <c r="P78" s="1056" t="e">
        <f>ROUND(((($P$29+$P$59+$P$70)/30)*F79)/12,2)</f>
        <v>#REF!</v>
      </c>
      <c r="Q78" s="1056" t="e">
        <f>ROUND(((($Q$29+$Q$59+$Q$70)/30)*F79)/12,2)</f>
        <v>#REF!</v>
      </c>
    </row>
    <row r="79" spans="1:17" customFormat="1" ht="19.5" customHeight="1" x14ac:dyDescent="0.35">
      <c r="A79" s="1073"/>
      <c r="B79" s="1075"/>
      <c r="C79" s="116">
        <v>9.2200000000000004E-2</v>
      </c>
      <c r="D79" s="119">
        <v>15</v>
      </c>
      <c r="E79" s="122">
        <f>ROUND((253/365),4)</f>
        <v>0.69320000000000004</v>
      </c>
      <c r="F79" s="119">
        <f>ROUND(C79*D79*E79,4)</f>
        <v>0.9587</v>
      </c>
      <c r="G79" s="1055"/>
      <c r="H79" s="1077"/>
      <c r="I79" s="1057"/>
      <c r="J79" s="1055"/>
      <c r="K79" s="1053"/>
      <c r="L79" s="1053"/>
      <c r="M79" s="1053"/>
      <c r="N79" s="1055"/>
      <c r="O79" s="1057"/>
      <c r="P79" s="1057"/>
      <c r="Q79" s="1057"/>
    </row>
    <row r="80" spans="1:17" customFormat="1" ht="31.5" customHeight="1" x14ac:dyDescent="0.35">
      <c r="A80" s="1072" t="s">
        <v>23</v>
      </c>
      <c r="B80" s="1074" t="s">
        <v>47</v>
      </c>
      <c r="C80" s="119" t="s">
        <v>179</v>
      </c>
      <c r="D80" s="119" t="s">
        <v>142</v>
      </c>
      <c r="E80" s="119" t="s">
        <v>180</v>
      </c>
      <c r="F80" s="119" t="s">
        <v>44</v>
      </c>
      <c r="G80" s="1054" t="e">
        <f>ROUND(((($G$29+$G$59+$G$70)/30)*F81)/12,2)</f>
        <v>#REF!</v>
      </c>
      <c r="H80" s="1076" t="e">
        <f>ROUND(((($H$29+$H$59+$H$70)/30)*F81)/12,2)</f>
        <v>#REF!</v>
      </c>
      <c r="I80" s="1056" t="e">
        <f>ROUND(((($I$29+$I$59+$I$70)/30)*F81)/12,2)</f>
        <v>#REF!</v>
      </c>
      <c r="J80" s="1054" t="e">
        <f>ROUND(((($J$29+$J$59+$J$70)/30)*F81)/12,2)</f>
        <v>#REF!</v>
      </c>
      <c r="K80" s="1052" t="e">
        <f>ROUND(((($K$29+$K$59+$K$70)/30)*F81)/12,2)</f>
        <v>#REF!</v>
      </c>
      <c r="L80" s="1052" t="e">
        <f>ROUND(((($L$29+$L$59+$L$70)/30)*F81)/12,2)</f>
        <v>#REF!</v>
      </c>
      <c r="M80" s="1052" t="e">
        <f>ROUND(((($M$29+$M$59+$M$70)/30)*F81)/12,2)</f>
        <v>#REF!</v>
      </c>
      <c r="N80" s="1054" t="e">
        <f>ROUND(((($N$29+$N$59+$N$70)/30)*F81)/12,2)</f>
        <v>#REF!</v>
      </c>
      <c r="O80" s="1056" t="e">
        <f>ROUND(((($O$29+$O$59+$O$70)/30)*F81)/12,2)</f>
        <v>#REF!</v>
      </c>
      <c r="P80" s="1056" t="e">
        <f>ROUND(((($P$29+$P$59+$P$70)/30)*F81)/12,2)</f>
        <v>#REF!</v>
      </c>
      <c r="Q80" s="1056" t="e">
        <f>ROUND(((($Q$29+$Q$59+$Q$70)/30)*F81)/12,2)</f>
        <v>#REF!</v>
      </c>
    </row>
    <row r="81" spans="1:17" customFormat="1" ht="19.5" customHeight="1" x14ac:dyDescent="0.35">
      <c r="A81" s="1073"/>
      <c r="B81" s="1075"/>
      <c r="C81" s="116">
        <v>1</v>
      </c>
      <c r="D81" s="119">
        <v>5</v>
      </c>
      <c r="E81" s="122">
        <f>ROUND((253/365),4)</f>
        <v>0.69320000000000004</v>
      </c>
      <c r="F81" s="119">
        <f>ROUND(C81*D81*E81,4)</f>
        <v>3.4660000000000002</v>
      </c>
      <c r="G81" s="1055"/>
      <c r="H81" s="1077"/>
      <c r="I81" s="1057"/>
      <c r="J81" s="1055"/>
      <c r="K81" s="1053"/>
      <c r="L81" s="1053"/>
      <c r="M81" s="1053"/>
      <c r="N81" s="1055"/>
      <c r="O81" s="1057"/>
      <c r="P81" s="1057"/>
      <c r="Q81" s="1057"/>
    </row>
    <row r="82" spans="1:17" customFormat="1" ht="31.5" customHeight="1" x14ac:dyDescent="0.35">
      <c r="A82" s="1072" t="s">
        <v>25</v>
      </c>
      <c r="B82" s="1074" t="s">
        <v>48</v>
      </c>
      <c r="C82" s="119" t="s">
        <v>179</v>
      </c>
      <c r="D82" s="119" t="s">
        <v>142</v>
      </c>
      <c r="E82" s="119" t="s">
        <v>180</v>
      </c>
      <c r="F82" s="119" t="s">
        <v>44</v>
      </c>
      <c r="G82" s="1054" t="e">
        <f>ROUND(((($G$29+$G$59+$G$70)/30)*F83)/12,2)</f>
        <v>#REF!</v>
      </c>
      <c r="H82" s="1076" t="e">
        <f>ROUND(((($H$29+$H$59+$H$70)/30)*F83)/12,2)</f>
        <v>#REF!</v>
      </c>
      <c r="I82" s="1056" t="e">
        <f>ROUND(((($I$29+$I$59+$I$70)/30)*F83)/12,2)</f>
        <v>#REF!</v>
      </c>
      <c r="J82" s="1054" t="e">
        <f>ROUND(((($J$29+$J$59+$J$70)/30)*F83)/12,2)</f>
        <v>#REF!</v>
      </c>
      <c r="K82" s="1052" t="e">
        <f>ROUND(((($K$29+$K$59+$K$70)/30)*F83)/12,2)</f>
        <v>#REF!</v>
      </c>
      <c r="L82" s="1052" t="e">
        <f>ROUND(((($L$29+$L$59+$L$70)/30)*F83)/12,2)</f>
        <v>#REF!</v>
      </c>
      <c r="M82" s="1052" t="e">
        <f>ROUND(((($M$29+$M$59+$M$70)/30)*F83)/12,2)</f>
        <v>#REF!</v>
      </c>
      <c r="N82" s="1054" t="e">
        <f>ROUND(((($N$29+$N$59+$N$70)/30)*F83)/12,2)</f>
        <v>#REF!</v>
      </c>
      <c r="O82" s="1056" t="e">
        <f>ROUND(((($O$29+$O$59+$O$70)/30)*F83)/12,2)</f>
        <v>#REF!</v>
      </c>
      <c r="P82" s="1056" t="e">
        <f>ROUND(((($P$29+$P$59+$P$70)/30)*F83)/12,2)</f>
        <v>#REF!</v>
      </c>
      <c r="Q82" s="1056" t="e">
        <f>ROUND(((($Q$29+$Q$59+$Q$70)/30)*F83)/12,2)</f>
        <v>#REF!</v>
      </c>
    </row>
    <row r="83" spans="1:17" customFormat="1" ht="19.5" customHeight="1" x14ac:dyDescent="0.35">
      <c r="A83" s="1073"/>
      <c r="B83" s="1075"/>
      <c r="C83" s="116">
        <v>0.13439999999999999</v>
      </c>
      <c r="D83" s="119">
        <v>2</v>
      </c>
      <c r="E83" s="122">
        <v>1</v>
      </c>
      <c r="F83" s="119">
        <f>ROUND(C83*D83*E83,4)</f>
        <v>0.26879999999999998</v>
      </c>
      <c r="G83" s="1055"/>
      <c r="H83" s="1077"/>
      <c r="I83" s="1057"/>
      <c r="J83" s="1055"/>
      <c r="K83" s="1053"/>
      <c r="L83" s="1053"/>
      <c r="M83" s="1053"/>
      <c r="N83" s="1055"/>
      <c r="O83" s="1057"/>
      <c r="P83" s="1057"/>
      <c r="Q83" s="1057"/>
    </row>
    <row r="84" spans="1:17" customFormat="1" ht="31.5" customHeight="1" x14ac:dyDescent="0.35">
      <c r="A84" s="1072" t="s">
        <v>25</v>
      </c>
      <c r="B84" s="1074" t="s">
        <v>49</v>
      </c>
      <c r="C84" s="119" t="s">
        <v>179</v>
      </c>
      <c r="D84" s="119" t="s">
        <v>142</v>
      </c>
      <c r="E84" s="119" t="s">
        <v>180</v>
      </c>
      <c r="F84" s="119" t="s">
        <v>44</v>
      </c>
      <c r="G84" s="1054" t="e">
        <f>ROUND(((($G$29+$G$59+$G$70)/30)*F85)/12,2)</f>
        <v>#REF!</v>
      </c>
      <c r="H84" s="1076" t="e">
        <f>ROUND(((($H$29+$H$59+$H$70)/30)*F85)/12,2)</f>
        <v>#REF!</v>
      </c>
      <c r="I84" s="1056" t="e">
        <f>ROUND(((($I$29+$I$59+$I$70)/30)*F85)/12,2)</f>
        <v>#REF!</v>
      </c>
      <c r="J84" s="1054" t="e">
        <f>ROUND(((($J$29+$J$59+$J$70)/30)*F85)/12,2)</f>
        <v>#REF!</v>
      </c>
      <c r="K84" s="1052" t="e">
        <f>ROUND(((($K$29+$K$59+$K$70)/30)*F85)/12,2)</f>
        <v>#REF!</v>
      </c>
      <c r="L84" s="1052" t="e">
        <f>ROUND(((($L$29+$L$59+$L$70)/30)*F85)/12,2)</f>
        <v>#REF!</v>
      </c>
      <c r="M84" s="1052" t="e">
        <f>ROUND(((($M$29+$M$59+$M$70)/30)*F85)/12,2)</f>
        <v>#REF!</v>
      </c>
      <c r="N84" s="1054" t="e">
        <f>ROUND(((($N$29+$N$59+$N$70)/30)*F85)/12,2)</f>
        <v>#REF!</v>
      </c>
      <c r="O84" s="1056" t="e">
        <f>ROUND(((($O$29+$O$59+$O$70)/30)*F85)/12,2)</f>
        <v>#REF!</v>
      </c>
      <c r="P84" s="1056" t="e">
        <f>ROUND(((($P$29+$P$59+$P$70)/30)*F85)/12,2)</f>
        <v>#REF!</v>
      </c>
      <c r="Q84" s="1056" t="e">
        <f>ROUND(((($Q$29+$Q$59+$Q$70)/30)*F85)/12,2)</f>
        <v>#REF!</v>
      </c>
    </row>
    <row r="85" spans="1:17" customFormat="1" ht="19.5" customHeight="1" x14ac:dyDescent="0.35">
      <c r="A85" s="1073"/>
      <c r="B85" s="1075"/>
      <c r="C85" s="116">
        <v>3.0499999999999999E-2</v>
      </c>
      <c r="D85" s="119">
        <v>2</v>
      </c>
      <c r="E85" s="122">
        <f>ROUND((253/365),4)</f>
        <v>0.69320000000000004</v>
      </c>
      <c r="F85" s="119">
        <f>ROUND(C85*D85*E85,4)</f>
        <v>4.2299999999999997E-2</v>
      </c>
      <c r="G85" s="1055"/>
      <c r="H85" s="1077"/>
      <c r="I85" s="1057"/>
      <c r="J85" s="1055"/>
      <c r="K85" s="1053"/>
      <c r="L85" s="1053"/>
      <c r="M85" s="1053"/>
      <c r="N85" s="1055"/>
      <c r="O85" s="1057"/>
      <c r="P85" s="1057"/>
      <c r="Q85" s="1057"/>
    </row>
    <row r="86" spans="1:17" customFormat="1" ht="30.75" customHeight="1" x14ac:dyDescent="0.35">
      <c r="A86" s="1072" t="s">
        <v>29</v>
      </c>
      <c r="B86" s="1074" t="s">
        <v>50</v>
      </c>
      <c r="C86" s="119" t="s">
        <v>179</v>
      </c>
      <c r="D86" s="119" t="s">
        <v>142</v>
      </c>
      <c r="E86" s="119" t="s">
        <v>180</v>
      </c>
      <c r="F86" s="119" t="s">
        <v>44</v>
      </c>
      <c r="G86" s="1054" t="e">
        <f>ROUND(((($G$29+$G$59+$G$70)/30)*F87)/12,2)</f>
        <v>#REF!</v>
      </c>
      <c r="H86" s="1076" t="e">
        <f>ROUND(((($H$29+$H$59+$H$70)/30)*F87)/12,2)</f>
        <v>#REF!</v>
      </c>
      <c r="I86" s="1056" t="e">
        <f>ROUND(((($I$29+$I$59+$I$70)/30)*F87)/12,2)</f>
        <v>#REF!</v>
      </c>
      <c r="J86" s="1054" t="e">
        <f>ROUND(((($J$29+$J$59+$J$70)/30)*F87)/12,2)</f>
        <v>#REF!</v>
      </c>
      <c r="K86" s="1052" t="e">
        <f>ROUND(((($K$29+$K$59+$K$70)/30)*F87)/12,2)</f>
        <v>#REF!</v>
      </c>
      <c r="L86" s="1052" t="e">
        <f>ROUND(((($L$29+$L$59+$L$70)/30)*F87)/12,2)</f>
        <v>#REF!</v>
      </c>
      <c r="M86" s="1052" t="e">
        <f>ROUND(((($M$29+$M$59+$M$70)/30)*F87)/12,2)</f>
        <v>#REF!</v>
      </c>
      <c r="N86" s="1054" t="e">
        <f>ROUND(((($N$29+$N$59+$N$70)/30)*F87)/12,2)</f>
        <v>#REF!</v>
      </c>
      <c r="O86" s="1056" t="e">
        <f>ROUND(((($O$29+$O$59+$O$70)/30)*F87)/12,2)</f>
        <v>#REF!</v>
      </c>
      <c r="P86" s="1056" t="e">
        <f>ROUND(((($P$29+$P$59+$P$70)/30)*F87)/12,2)</f>
        <v>#REF!</v>
      </c>
      <c r="Q86" s="1056" t="e">
        <f>ROUND(((($Q$29+$Q$59+$Q$70)/30)*F87)/12,2)</f>
        <v>#REF!</v>
      </c>
    </row>
    <row r="87" spans="1:17" customFormat="1" ht="19.5" customHeight="1" x14ac:dyDescent="0.35">
      <c r="A87" s="1073"/>
      <c r="B87" s="1075"/>
      <c r="C87" s="116">
        <v>1.18E-2</v>
      </c>
      <c r="D87" s="119">
        <v>3</v>
      </c>
      <c r="E87" s="122">
        <v>1</v>
      </c>
      <c r="F87" s="119">
        <f>ROUND(C87*D87*E87,4)</f>
        <v>3.5400000000000001E-2</v>
      </c>
      <c r="G87" s="1055"/>
      <c r="H87" s="1077"/>
      <c r="I87" s="1057"/>
      <c r="J87" s="1055"/>
      <c r="K87" s="1053"/>
      <c r="L87" s="1053"/>
      <c r="M87" s="1053"/>
      <c r="N87" s="1055"/>
      <c r="O87" s="1057"/>
      <c r="P87" s="1057"/>
      <c r="Q87" s="1057"/>
    </row>
    <row r="88" spans="1:17" customFormat="1" ht="30" customHeight="1" x14ac:dyDescent="0.35">
      <c r="A88" s="1072" t="s">
        <v>31</v>
      </c>
      <c r="B88" s="1074" t="s">
        <v>51</v>
      </c>
      <c r="C88" s="119" t="s">
        <v>179</v>
      </c>
      <c r="D88" s="119" t="s">
        <v>142</v>
      </c>
      <c r="E88" s="119" t="s">
        <v>180</v>
      </c>
      <c r="F88" s="119" t="s">
        <v>44</v>
      </c>
      <c r="G88" s="1054" t="e">
        <f>ROUND(((($G$29+$G$59+$G$70)/30)*F89)/12,2)</f>
        <v>#REF!</v>
      </c>
      <c r="H88" s="1076" t="e">
        <f>ROUND(((($H$29+$H$59+$H$70)/30)*F89)/12,2)</f>
        <v>#REF!</v>
      </c>
      <c r="I88" s="1056" t="e">
        <f>ROUND(((($I$29+$I$59+$I$70)/30)*F89)/12,2)</f>
        <v>#REF!</v>
      </c>
      <c r="J88" s="1054" t="e">
        <f>ROUND(((($J$29+$J$59+$J$70)/30)*F89)/12,2)</f>
        <v>#REF!</v>
      </c>
      <c r="K88" s="1052" t="e">
        <f>ROUND(((($K$29+$K$59+$K$70)/30)*F89)/12,2)</f>
        <v>#REF!</v>
      </c>
      <c r="L88" s="1052" t="e">
        <f>ROUND(((($L$29+$L$59+$L$70)/30)*F89)/12,2)</f>
        <v>#REF!</v>
      </c>
      <c r="M88" s="1052" t="e">
        <f>ROUND(((($M$29+$M$59+$M$70)/30)*F89)/12,2)</f>
        <v>#REF!</v>
      </c>
      <c r="N88" s="1054" t="e">
        <f>ROUND(((($N$29+$N$59+$N$70)/30)*F89)/12,2)</f>
        <v>#REF!</v>
      </c>
      <c r="O88" s="1056" t="e">
        <f>ROUND(((($O$29+$O$59+$O$70)/30)*F89)/12,2)</f>
        <v>#REF!</v>
      </c>
      <c r="P88" s="1056" t="e">
        <f>ROUND(((($P$29+$P$59+$P$70)/30)*F89)/12,2)</f>
        <v>#REF!</v>
      </c>
      <c r="Q88" s="1056" t="e">
        <f>ROUND(((($Q$29+$Q$59+$Q$70)/30)*F89)/12,2)</f>
        <v>#REF!</v>
      </c>
    </row>
    <row r="89" spans="1:17" customFormat="1" ht="19.5" customHeight="1" x14ac:dyDescent="0.35">
      <c r="A89" s="1073"/>
      <c r="B89" s="1075"/>
      <c r="C89" s="116">
        <v>0.02</v>
      </c>
      <c r="D89" s="119">
        <v>1</v>
      </c>
      <c r="E89" s="122">
        <v>1</v>
      </c>
      <c r="F89" s="119">
        <f>ROUND(C89*D89*E89,4)</f>
        <v>0.02</v>
      </c>
      <c r="G89" s="1055"/>
      <c r="H89" s="1077"/>
      <c r="I89" s="1057"/>
      <c r="J89" s="1055"/>
      <c r="K89" s="1053"/>
      <c r="L89" s="1053"/>
      <c r="M89" s="1053"/>
      <c r="N89" s="1055"/>
      <c r="O89" s="1057"/>
      <c r="P89" s="1057"/>
      <c r="Q89" s="1057"/>
    </row>
    <row r="90" spans="1:17" customFormat="1" ht="33" customHeight="1" x14ac:dyDescent="0.35">
      <c r="A90" s="1072" t="s">
        <v>33</v>
      </c>
      <c r="B90" s="1074" t="s">
        <v>52</v>
      </c>
      <c r="C90" s="119" t="s">
        <v>179</v>
      </c>
      <c r="D90" s="119" t="s">
        <v>142</v>
      </c>
      <c r="E90" s="119" t="s">
        <v>180</v>
      </c>
      <c r="F90" s="119" t="s">
        <v>44</v>
      </c>
      <c r="G90" s="1054" t="e">
        <f>ROUND(((($G$29+$G$59+$G$70)/30)*F91)/12,2)</f>
        <v>#REF!</v>
      </c>
      <c r="H90" s="1076" t="e">
        <f>ROUND(((($H$29+$H$59+$H$70)/30)*F91)/12,2)</f>
        <v>#REF!</v>
      </c>
      <c r="I90" s="1056" t="e">
        <f>ROUND(((($I$29+$I$59+$I$70)/30)*F91)/12,2)</f>
        <v>#REF!</v>
      </c>
      <c r="J90" s="1054" t="e">
        <f>ROUND(((($J$29+$J$59+$J$70)/30)*F91)/12,2)</f>
        <v>#REF!</v>
      </c>
      <c r="K90" s="1052" t="e">
        <f>ROUND(((($K$29+$K$59+$K$70)/30)*F91)/12,2)</f>
        <v>#REF!</v>
      </c>
      <c r="L90" s="1052" t="e">
        <f>ROUND(((($L$29+$L$59+$L$70)/30)*F91)/12,2)</f>
        <v>#REF!</v>
      </c>
      <c r="M90" s="1052" t="e">
        <f>ROUND(((($M$29+$M$59+$M$70)/30)*F91)/12,2)</f>
        <v>#REF!</v>
      </c>
      <c r="N90" s="1054" t="e">
        <f>ROUND(((($N$29+$N$59+$N$70)/30)*F91)/12,2)</f>
        <v>#REF!</v>
      </c>
      <c r="O90" s="1056" t="e">
        <f>ROUND(((($O$29+$O$59+$O$70)/30)*F91)/12,2)</f>
        <v>#REF!</v>
      </c>
      <c r="P90" s="1056" t="e">
        <f>ROUND(((($P$29+$P$59+$P$70)/30)*F91)/12,2)</f>
        <v>#REF!</v>
      </c>
      <c r="Q90" s="1056" t="e">
        <f>ROUND(((($Q$29+$Q$59+$Q$70)/30)*F91)/12,2)</f>
        <v>#REF!</v>
      </c>
    </row>
    <row r="91" spans="1:17" customFormat="1" ht="19.5" customHeight="1" x14ac:dyDescent="0.35">
      <c r="A91" s="1073"/>
      <c r="B91" s="1075"/>
      <c r="C91" s="116">
        <v>4.0000000000000001E-3</v>
      </c>
      <c r="D91" s="119">
        <v>1</v>
      </c>
      <c r="E91" s="122">
        <v>1</v>
      </c>
      <c r="F91" s="119">
        <f>ROUND(C91*D91*E91,4)</f>
        <v>4.0000000000000001E-3</v>
      </c>
      <c r="G91" s="1055"/>
      <c r="H91" s="1077"/>
      <c r="I91" s="1057"/>
      <c r="J91" s="1055"/>
      <c r="K91" s="1053"/>
      <c r="L91" s="1053"/>
      <c r="M91" s="1053"/>
      <c r="N91" s="1055"/>
      <c r="O91" s="1057"/>
      <c r="P91" s="1057"/>
      <c r="Q91" s="1057"/>
    </row>
    <row r="92" spans="1:17" customFormat="1" ht="35.25" customHeight="1" x14ac:dyDescent="0.35">
      <c r="A92" s="1072" t="s">
        <v>53</v>
      </c>
      <c r="B92" s="1074" t="s">
        <v>54</v>
      </c>
      <c r="C92" s="119" t="s">
        <v>179</v>
      </c>
      <c r="D92" s="119" t="s">
        <v>142</v>
      </c>
      <c r="E92" s="119" t="s">
        <v>180</v>
      </c>
      <c r="F92" s="119" t="s">
        <v>44</v>
      </c>
      <c r="G92" s="1054" t="e">
        <f>ROUND(((($G$29+$G$59+$G$70)/30)*F93)/12,2)</f>
        <v>#REF!</v>
      </c>
      <c r="H92" s="1076" t="e">
        <f>ROUND(((($H$29+$H$59+$H$70)/30)*F93)/12,2)</f>
        <v>#REF!</v>
      </c>
      <c r="I92" s="1056" t="e">
        <f>ROUND(((($I$29+$I$59+$I$70)/30)*F93)/12,2)</f>
        <v>#REF!</v>
      </c>
      <c r="J92" s="1054" t="e">
        <f>ROUND(((($J$29+$J$59+$J$70)/30)*F93)/12,2)</f>
        <v>#REF!</v>
      </c>
      <c r="K92" s="1052" t="e">
        <f>ROUND(((($K$29+$K$59+$K$70)/30)*F93)/12,2)</f>
        <v>#REF!</v>
      </c>
      <c r="L92" s="1052" t="e">
        <f>ROUND(((($L$29+$L$59+$L$70)/30)*F93)/12,2)</f>
        <v>#REF!</v>
      </c>
      <c r="M92" s="1052" t="e">
        <f>ROUND(((($M$29+$M$59+$M$70)/30)*F93)/12,2)</f>
        <v>#REF!</v>
      </c>
      <c r="N92" s="1054" t="e">
        <f>ROUND(((($N$29+$N$59+$N$70)/30)*F93)/12,2)</f>
        <v>#REF!</v>
      </c>
      <c r="O92" s="1056" t="e">
        <f>ROUND(((($O$29+$O$59+$O$70)/30)*F93)/12,2)</f>
        <v>#REF!</v>
      </c>
      <c r="P92" s="1056" t="e">
        <f>ROUND(((($P$29+$P$59+$P$70)/30)*F93)/12,2)</f>
        <v>#REF!</v>
      </c>
      <c r="Q92" s="1056" t="e">
        <f>ROUND(((($Q$29+$Q$59+$Q$70)/30)*F93)/12,2)</f>
        <v>#REF!</v>
      </c>
    </row>
    <row r="93" spans="1:17" customFormat="1" ht="19.5" customHeight="1" x14ac:dyDescent="0.35">
      <c r="A93" s="1073"/>
      <c r="B93" s="1075"/>
      <c r="C93" s="116">
        <v>1.43E-2</v>
      </c>
      <c r="D93" s="119">
        <v>20</v>
      </c>
      <c r="E93" s="122">
        <f>ROUND((253/365),4)</f>
        <v>0.69320000000000004</v>
      </c>
      <c r="F93" s="119">
        <f>ROUND(C93*D93*E93,4)</f>
        <v>0.1983</v>
      </c>
      <c r="G93" s="1055"/>
      <c r="H93" s="1077"/>
      <c r="I93" s="1057"/>
      <c r="J93" s="1055"/>
      <c r="K93" s="1053"/>
      <c r="L93" s="1053"/>
      <c r="M93" s="1053"/>
      <c r="N93" s="1055"/>
      <c r="O93" s="1057"/>
      <c r="P93" s="1057"/>
      <c r="Q93" s="1057"/>
    </row>
    <row r="94" spans="1:17" customFormat="1" ht="30.75" customHeight="1" x14ac:dyDescent="0.35">
      <c r="A94" s="1072" t="s">
        <v>55</v>
      </c>
      <c r="B94" s="1074" t="s">
        <v>56</v>
      </c>
      <c r="C94" s="119" t="s">
        <v>179</v>
      </c>
      <c r="D94" s="119" t="s">
        <v>142</v>
      </c>
      <c r="E94" s="119" t="s">
        <v>180</v>
      </c>
      <c r="F94" s="119" t="s">
        <v>44</v>
      </c>
      <c r="G94" s="1054" t="e">
        <f>ROUND(((($G$29+$G$59+$G$70)/30)*F95)/12,2)</f>
        <v>#REF!</v>
      </c>
      <c r="H94" s="1076" t="e">
        <f>ROUND(((($H$29+$H$59+$H$70)/30)*F95)/12,2)</f>
        <v>#REF!</v>
      </c>
      <c r="I94" s="1056" t="e">
        <f>ROUND(((($I$29+$I$59+$I$70)/30)*F95)/12,2)</f>
        <v>#REF!</v>
      </c>
      <c r="J94" s="1054" t="e">
        <f>ROUND(((($J$29+$J$59+$J$70)/30)*F95)/12,2)</f>
        <v>#REF!</v>
      </c>
      <c r="K94" s="1052" t="e">
        <f>ROUND(((($K$29+$K$59+$K$70)/30)*F95)/12,2)</f>
        <v>#REF!</v>
      </c>
      <c r="L94" s="1052" t="e">
        <f>ROUND(((($L$29+$L$59+$L$70)/30)*F95)/12,2)</f>
        <v>#REF!</v>
      </c>
      <c r="M94" s="1052" t="e">
        <f>ROUND(((($M$29+$M$59+$M$70)/30)*F95)/12,2)</f>
        <v>#REF!</v>
      </c>
      <c r="N94" s="1054" t="e">
        <f>ROUND(((($N$29+$N$59+$N$70)/30)*F95)/12,2)</f>
        <v>#REF!</v>
      </c>
      <c r="O94" s="1056" t="e">
        <f>ROUND(((($O$29+$O$59+$O$70)/30)*F95)/12,2)</f>
        <v>#REF!</v>
      </c>
      <c r="P94" s="1056" t="e">
        <f>ROUND(((($P$29+$P$59+$P$70)/30)*F95)/12,2)</f>
        <v>#REF!</v>
      </c>
      <c r="Q94" s="1056" t="e">
        <f>ROUND(((($Q$29+$Q$59+$Q$70)/30)*F95)/12,2)</f>
        <v>#REF!</v>
      </c>
    </row>
    <row r="95" spans="1:17" customFormat="1" ht="19.5" customHeight="1" x14ac:dyDescent="0.35">
      <c r="A95" s="1073"/>
      <c r="B95" s="1075"/>
      <c r="C95" s="116">
        <v>1.9699999999999999E-2</v>
      </c>
      <c r="D95" s="119">
        <v>180</v>
      </c>
      <c r="E95" s="122">
        <f>ROUND((253/365),4)</f>
        <v>0.69320000000000004</v>
      </c>
      <c r="F95" s="119">
        <f>ROUND(C95*D95*E95,4)</f>
        <v>2.4581</v>
      </c>
      <c r="G95" s="1055"/>
      <c r="H95" s="1077"/>
      <c r="I95" s="1057"/>
      <c r="J95" s="1055"/>
      <c r="K95" s="1053"/>
      <c r="L95" s="1053"/>
      <c r="M95" s="1053"/>
      <c r="N95" s="1055"/>
      <c r="O95" s="1057"/>
      <c r="P95" s="1057"/>
      <c r="Q95" s="1057"/>
    </row>
    <row r="96" spans="1:17" customFormat="1" ht="32.25" customHeight="1" x14ac:dyDescent="0.35">
      <c r="A96" s="1119" t="s">
        <v>57</v>
      </c>
      <c r="B96" s="1074" t="s">
        <v>58</v>
      </c>
      <c r="C96" s="119" t="s">
        <v>179</v>
      </c>
      <c r="D96" s="119" t="s">
        <v>142</v>
      </c>
      <c r="E96" s="119" t="s">
        <v>180</v>
      </c>
      <c r="F96" s="119" t="s">
        <v>44</v>
      </c>
      <c r="G96" s="1054" t="e">
        <f>ROUND(((($G$29+$G$59+$G$70)/30)*F97)/12,2)</f>
        <v>#REF!</v>
      </c>
      <c r="H96" s="1076" t="e">
        <f>ROUND(((($H$29+$H$59+$H$70)/30)*F97)/12,2)</f>
        <v>#REF!</v>
      </c>
      <c r="I96" s="1056" t="e">
        <f>ROUND(((($I$29+$I$59+$I$70)/30)*F97)/12,2)</f>
        <v>#REF!</v>
      </c>
      <c r="J96" s="1054" t="e">
        <f>ROUND(((($J$29+$J$59+$J$70)/30)*F97)/12,2)</f>
        <v>#REF!</v>
      </c>
      <c r="K96" s="1052" t="e">
        <f>ROUND(((($K$29+$K$59+$K$70)/30)*F97)/12,2)</f>
        <v>#REF!</v>
      </c>
      <c r="L96" s="1052" t="e">
        <f>ROUND(((($L$29+$L$59+$L$70)/30)*F97)/12,2)</f>
        <v>#REF!</v>
      </c>
      <c r="M96" s="1052" t="e">
        <f>ROUND(((($M$29+$M$59+$M$70)/30)*F97)/12,2)</f>
        <v>#REF!</v>
      </c>
      <c r="N96" s="1054" t="e">
        <f>ROUND(((($N$29+$N$59+$N$70)/30)*F97)/12,2)</f>
        <v>#REF!</v>
      </c>
      <c r="O96" s="1056" t="e">
        <f>ROUND(((($O$29+$O$59+$O$70)/30)*F97)/12,2)</f>
        <v>#REF!</v>
      </c>
      <c r="P96" s="1056" t="e">
        <f>ROUND(((($P$29+$P$59+$P$70)/30)*F97)/12,2)</f>
        <v>#REF!</v>
      </c>
      <c r="Q96" s="1056" t="e">
        <f>ROUND(((($Q$29+$Q$59+$Q$70)/30)*F97)/12,2)</f>
        <v>#REF!</v>
      </c>
    </row>
    <row r="97" spans="1:17" customFormat="1" ht="19.5" customHeight="1" x14ac:dyDescent="0.35">
      <c r="A97" s="1119"/>
      <c r="B97" s="1075"/>
      <c r="C97" s="116">
        <v>1.6000000000000001E-3</v>
      </c>
      <c r="D97" s="119">
        <v>6</v>
      </c>
      <c r="E97" s="122">
        <v>1</v>
      </c>
      <c r="F97" s="119">
        <f>ROUND(C97*D97*E97,4)</f>
        <v>9.5999999999999992E-3</v>
      </c>
      <c r="G97" s="1055"/>
      <c r="H97" s="1077"/>
      <c r="I97" s="1057"/>
      <c r="J97" s="1055"/>
      <c r="K97" s="1053"/>
      <c r="L97" s="1053"/>
      <c r="M97" s="1053"/>
      <c r="N97" s="1055"/>
      <c r="O97" s="1057"/>
      <c r="P97" s="1057"/>
      <c r="Q97" s="1057"/>
    </row>
    <row r="98" spans="1:17" customFormat="1" ht="19.5" customHeight="1" x14ac:dyDescent="0.35">
      <c r="A98" s="111" t="s">
        <v>93</v>
      </c>
      <c r="B98" s="39" t="s">
        <v>81</v>
      </c>
      <c r="C98" s="40"/>
      <c r="D98" s="40"/>
      <c r="E98" s="40"/>
      <c r="F98" s="40"/>
      <c r="G98" s="41"/>
      <c r="H98" s="41"/>
      <c r="I98" s="41"/>
      <c r="J98" s="41"/>
      <c r="K98" s="104"/>
      <c r="L98" s="104"/>
      <c r="M98" s="104"/>
      <c r="N98" s="104"/>
      <c r="O98" s="104"/>
      <c r="P98" s="104"/>
      <c r="Q98" s="104"/>
    </row>
    <row r="99" spans="1:17" customFormat="1" ht="19.5" customHeight="1" x14ac:dyDescent="0.35">
      <c r="A99" s="1120" t="s">
        <v>94</v>
      </c>
      <c r="B99" s="1121"/>
      <c r="C99" s="1121"/>
      <c r="D99" s="1121"/>
      <c r="E99" s="1121"/>
      <c r="F99" s="1122"/>
      <c r="G99" s="44" t="e">
        <f>SUM(G76:G98)</f>
        <v>#REF!</v>
      </c>
      <c r="H99" s="44" t="e">
        <f t="shared" ref="H99:Q99" si="12">SUM(H76:H98)</f>
        <v>#REF!</v>
      </c>
      <c r="I99" s="44" t="e">
        <f t="shared" si="12"/>
        <v>#REF!</v>
      </c>
      <c r="J99" s="44" t="e">
        <f t="shared" si="12"/>
        <v>#REF!</v>
      </c>
      <c r="K99" s="44" t="e">
        <f t="shared" si="12"/>
        <v>#REF!</v>
      </c>
      <c r="L99" s="44" t="e">
        <f t="shared" si="12"/>
        <v>#REF!</v>
      </c>
      <c r="M99" s="44" t="e">
        <f t="shared" si="12"/>
        <v>#REF!</v>
      </c>
      <c r="N99" s="44" t="e">
        <f t="shared" si="12"/>
        <v>#REF!</v>
      </c>
      <c r="O99" s="44" t="e">
        <f t="shared" si="12"/>
        <v>#REF!</v>
      </c>
      <c r="P99" s="44" t="e">
        <f t="shared" si="12"/>
        <v>#REF!</v>
      </c>
      <c r="Q99" s="44" t="e">
        <f t="shared" si="12"/>
        <v>#REF!</v>
      </c>
    </row>
    <row r="100" spans="1:17" customFormat="1" ht="19.5" customHeight="1" x14ac:dyDescent="0.35">
      <c r="A100" s="118" t="s">
        <v>95</v>
      </c>
      <c r="B100" s="5" t="s">
        <v>96</v>
      </c>
      <c r="C100" s="6"/>
      <c r="D100" s="6"/>
      <c r="E100" s="6"/>
      <c r="F100" s="6"/>
      <c r="G100" s="30" t="e">
        <f>'Dados e Benefícios'!#REF!*G99</f>
        <v>#REF!</v>
      </c>
      <c r="H100" s="30" t="e">
        <f>'Dados e Benefícios'!#REF!*H99</f>
        <v>#REF!</v>
      </c>
      <c r="I100" s="30" t="e">
        <f>'Dados e Benefícios'!#REF!*I99</f>
        <v>#REF!</v>
      </c>
      <c r="J100" s="30" t="e">
        <f>'Dados e Benefícios'!#REF!*J99</f>
        <v>#REF!</v>
      </c>
      <c r="K100" s="30" t="e">
        <f>'Dados e Benefícios'!#REF!*K99</f>
        <v>#REF!</v>
      </c>
      <c r="L100" s="30" t="e">
        <f>'Dados e Benefícios'!#REF!*L99</f>
        <v>#REF!</v>
      </c>
      <c r="M100" s="30" t="e">
        <f>'Dados e Benefícios'!#REF!*M99</f>
        <v>#REF!</v>
      </c>
      <c r="N100" s="30" t="e">
        <f>'Dados e Benefícios'!#REF!*N99</f>
        <v>#REF!</v>
      </c>
      <c r="O100" s="30" t="e">
        <f>'Dados e Benefícios'!#REF!*O99</f>
        <v>#REF!</v>
      </c>
      <c r="P100" s="30" t="e">
        <f>'Dados e Benefícios'!#REF!*P99</f>
        <v>#REF!</v>
      </c>
      <c r="Q100" s="30" t="e">
        <f>'Dados e Benefícios'!#REF!*Q99</f>
        <v>#REF!</v>
      </c>
    </row>
    <row r="101" spans="1:17" customFormat="1" ht="18.75" customHeight="1" x14ac:dyDescent="0.35">
      <c r="A101" s="118" t="s">
        <v>97</v>
      </c>
      <c r="B101" s="1008" t="s">
        <v>98</v>
      </c>
      <c r="C101" s="1009"/>
      <c r="D101" s="1010"/>
      <c r="E101" s="1123">
        <v>9.0749999999999997E-2</v>
      </c>
      <c r="F101" s="1124"/>
      <c r="G101" s="30">
        <f t="shared" ref="G101:Q101" si="13">ROUND($E$101*G29,2)</f>
        <v>130.83000000000001</v>
      </c>
      <c r="H101" s="30">
        <f t="shared" si="13"/>
        <v>130.83000000000001</v>
      </c>
      <c r="I101" s="30">
        <f t="shared" si="13"/>
        <v>130.72999999999999</v>
      </c>
      <c r="J101" s="30">
        <f t="shared" si="13"/>
        <v>124.6</v>
      </c>
      <c r="K101" s="30">
        <f t="shared" si="13"/>
        <v>0</v>
      </c>
      <c r="L101" s="30">
        <f t="shared" si="13"/>
        <v>118.59</v>
      </c>
      <c r="M101" s="30">
        <f t="shared" si="13"/>
        <v>130.83000000000001</v>
      </c>
      <c r="N101" s="30">
        <f t="shared" si="13"/>
        <v>130.83000000000001</v>
      </c>
      <c r="O101" s="30">
        <f t="shared" si="13"/>
        <v>130.72999999999999</v>
      </c>
      <c r="P101" s="30">
        <f t="shared" si="13"/>
        <v>130.83000000000001</v>
      </c>
      <c r="Q101" s="30">
        <f t="shared" si="13"/>
        <v>0</v>
      </c>
    </row>
    <row r="102" spans="1:17" customFormat="1" ht="33.75" customHeight="1" x14ac:dyDescent="0.35">
      <c r="A102" s="118" t="s">
        <v>99</v>
      </c>
      <c r="B102" s="1125" t="s">
        <v>35</v>
      </c>
      <c r="C102" s="1126"/>
      <c r="D102" s="1127"/>
      <c r="E102" s="1128" t="e">
        <f>'Dados e Benefícios'!#REF!</f>
        <v>#REF!</v>
      </c>
      <c r="F102" s="1129"/>
      <c r="G102" s="30" t="e">
        <f t="shared" ref="G102:Q102" si="14">ROUND($E$102*G29,2)</f>
        <v>#REF!</v>
      </c>
      <c r="H102" s="30" t="e">
        <f t="shared" si="14"/>
        <v>#REF!</v>
      </c>
      <c r="I102" s="30" t="e">
        <f t="shared" si="14"/>
        <v>#REF!</v>
      </c>
      <c r="J102" s="30" t="e">
        <f t="shared" si="14"/>
        <v>#REF!</v>
      </c>
      <c r="K102" s="30" t="e">
        <f t="shared" si="14"/>
        <v>#REF!</v>
      </c>
      <c r="L102" s="30" t="e">
        <f t="shared" si="14"/>
        <v>#REF!</v>
      </c>
      <c r="M102" s="30" t="e">
        <f t="shared" si="14"/>
        <v>#REF!</v>
      </c>
      <c r="N102" s="30" t="e">
        <f t="shared" si="14"/>
        <v>#REF!</v>
      </c>
      <c r="O102" s="30" t="e">
        <f t="shared" si="14"/>
        <v>#REF!</v>
      </c>
      <c r="P102" s="30" t="e">
        <f t="shared" si="14"/>
        <v>#REF!</v>
      </c>
      <c r="Q102" s="30" t="e">
        <f t="shared" si="14"/>
        <v>#REF!</v>
      </c>
    </row>
    <row r="103" spans="1:17" customFormat="1" ht="19.5" customHeight="1" x14ac:dyDescent="0.35">
      <c r="A103" s="1027" t="s">
        <v>100</v>
      </c>
      <c r="B103" s="1028"/>
      <c r="C103" s="1028"/>
      <c r="D103" s="1028"/>
      <c r="E103" s="1028"/>
      <c r="F103" s="1029"/>
      <c r="G103" s="93" t="e">
        <f>SUM(G99:G102)</f>
        <v>#REF!</v>
      </c>
      <c r="H103" s="93" t="e">
        <f t="shared" ref="H103:Q103" si="15">SUM(H99:H102)</f>
        <v>#REF!</v>
      </c>
      <c r="I103" s="93" t="e">
        <f t="shared" si="15"/>
        <v>#REF!</v>
      </c>
      <c r="J103" s="93" t="e">
        <f t="shared" si="15"/>
        <v>#REF!</v>
      </c>
      <c r="K103" s="93" t="e">
        <f t="shared" si="15"/>
        <v>#REF!</v>
      </c>
      <c r="L103" s="93" t="e">
        <f t="shared" si="15"/>
        <v>#REF!</v>
      </c>
      <c r="M103" s="93" t="e">
        <f t="shared" si="15"/>
        <v>#REF!</v>
      </c>
      <c r="N103" s="93" t="e">
        <f t="shared" si="15"/>
        <v>#REF!</v>
      </c>
      <c r="O103" s="93" t="e">
        <f t="shared" si="15"/>
        <v>#REF!</v>
      </c>
      <c r="P103" s="93" t="e">
        <f t="shared" si="15"/>
        <v>#REF!</v>
      </c>
      <c r="Q103" s="93" t="e">
        <f t="shared" si="15"/>
        <v>#REF!</v>
      </c>
    </row>
    <row r="104" spans="1:17" customFormat="1" ht="4.5" customHeight="1" x14ac:dyDescent="0.35">
      <c r="A104" s="42"/>
      <c r="B104" s="43"/>
      <c r="C104" s="43"/>
      <c r="D104" s="43"/>
      <c r="E104" s="43"/>
      <c r="F104" s="43"/>
      <c r="G104" s="43"/>
      <c r="H104" s="43"/>
      <c r="I104" s="43"/>
      <c r="J104" s="43"/>
      <c r="K104" s="43"/>
      <c r="L104" s="43"/>
      <c r="M104" s="43"/>
      <c r="N104" s="96"/>
      <c r="O104" s="97"/>
      <c r="P104" s="97"/>
      <c r="Q104" s="98"/>
    </row>
    <row r="105" spans="1:17" customFormat="1" ht="18.75" customHeight="1" x14ac:dyDescent="0.35">
      <c r="A105" s="1146" t="s">
        <v>101</v>
      </c>
      <c r="B105" s="1146"/>
      <c r="C105" s="1146"/>
      <c r="D105" s="1146"/>
      <c r="E105" s="1146"/>
      <c r="F105" s="1146"/>
      <c r="G105" s="1146"/>
      <c r="H105" s="1146"/>
      <c r="I105" s="1146"/>
      <c r="J105" s="1146"/>
      <c r="K105" s="1146"/>
      <c r="L105" s="1146"/>
      <c r="M105" s="1146"/>
      <c r="N105" s="1146"/>
      <c r="O105" s="1146"/>
      <c r="P105" s="1146"/>
      <c r="Q105" s="1146"/>
    </row>
    <row r="106" spans="1:17" customFormat="1" ht="18.75" customHeight="1" x14ac:dyDescent="0.35">
      <c r="A106" s="45"/>
      <c r="B106" s="46"/>
      <c r="C106" s="46"/>
      <c r="D106" s="46"/>
      <c r="E106" s="46"/>
      <c r="F106" s="46"/>
      <c r="G106" s="47" t="s">
        <v>70</v>
      </c>
      <c r="H106" s="47" t="s">
        <v>70</v>
      </c>
      <c r="I106" s="47" t="s">
        <v>70</v>
      </c>
      <c r="J106" s="47" t="s">
        <v>70</v>
      </c>
      <c r="K106" s="14" t="s">
        <v>70</v>
      </c>
      <c r="L106" s="47" t="s">
        <v>70</v>
      </c>
      <c r="M106" s="95" t="s">
        <v>70</v>
      </c>
      <c r="N106" s="95" t="s">
        <v>70</v>
      </c>
      <c r="O106" s="95" t="s">
        <v>70</v>
      </c>
      <c r="P106" s="95" t="s">
        <v>70</v>
      </c>
      <c r="Q106" s="47" t="s">
        <v>70</v>
      </c>
    </row>
    <row r="107" spans="1:17" customFormat="1" ht="18.75" customHeight="1" x14ac:dyDescent="0.35">
      <c r="A107" s="1" t="s">
        <v>19</v>
      </c>
      <c r="B107" s="5" t="s">
        <v>102</v>
      </c>
      <c r="C107" s="6"/>
      <c r="D107" s="6"/>
      <c r="E107" s="6"/>
      <c r="F107" s="6"/>
      <c r="G107" s="30">
        <v>0</v>
      </c>
      <c r="H107" s="30">
        <v>0</v>
      </c>
      <c r="I107" s="30">
        <v>0</v>
      </c>
      <c r="J107" s="30">
        <v>0</v>
      </c>
      <c r="K107" s="30">
        <v>0</v>
      </c>
      <c r="L107" s="30">
        <v>0</v>
      </c>
      <c r="M107" s="30">
        <v>0</v>
      </c>
      <c r="N107" s="30">
        <v>0</v>
      </c>
      <c r="O107" s="30">
        <v>0</v>
      </c>
      <c r="P107" s="30">
        <v>0</v>
      </c>
      <c r="Q107" s="30">
        <v>0</v>
      </c>
    </row>
    <row r="108" spans="1:17" customFormat="1" ht="18.75" customHeight="1" x14ac:dyDescent="0.35">
      <c r="A108" s="1027" t="s">
        <v>103</v>
      </c>
      <c r="B108" s="1028"/>
      <c r="C108" s="1028"/>
      <c r="D108" s="1029"/>
      <c r="E108" s="115"/>
      <c r="F108" s="115"/>
      <c r="G108" s="31">
        <f t="shared" ref="G108:Q108" si="16">G107</f>
        <v>0</v>
      </c>
      <c r="H108" s="31">
        <f t="shared" si="16"/>
        <v>0</v>
      </c>
      <c r="I108" s="31">
        <f t="shared" si="16"/>
        <v>0</v>
      </c>
      <c r="J108" s="31">
        <f t="shared" si="16"/>
        <v>0</v>
      </c>
      <c r="K108" s="31">
        <f>K107</f>
        <v>0</v>
      </c>
      <c r="L108" s="31">
        <f t="shared" si="16"/>
        <v>0</v>
      </c>
      <c r="M108" s="31">
        <f t="shared" si="16"/>
        <v>0</v>
      </c>
      <c r="N108" s="31">
        <f t="shared" si="16"/>
        <v>0</v>
      </c>
      <c r="O108" s="31">
        <f t="shared" si="16"/>
        <v>0</v>
      </c>
      <c r="P108" s="31">
        <f t="shared" si="16"/>
        <v>0</v>
      </c>
      <c r="Q108" s="31">
        <f t="shared" si="16"/>
        <v>0</v>
      </c>
    </row>
    <row r="109" spans="1:17" customFormat="1" ht="5.25" customHeight="1" x14ac:dyDescent="0.35">
      <c r="A109" s="48"/>
      <c r="B109" s="49"/>
      <c r="C109" s="49"/>
      <c r="D109" s="49"/>
      <c r="E109" s="49"/>
      <c r="F109" s="49"/>
      <c r="G109" s="49"/>
      <c r="H109" s="49"/>
      <c r="I109" s="49"/>
      <c r="J109" s="49"/>
      <c r="K109" s="49"/>
      <c r="L109" s="49"/>
      <c r="M109" s="50"/>
      <c r="N109" s="36"/>
    </row>
    <row r="110" spans="1:17" customFormat="1" ht="37.5" customHeight="1" x14ac:dyDescent="0.35">
      <c r="A110" s="1063" t="s">
        <v>104</v>
      </c>
      <c r="B110" s="1064"/>
      <c r="C110" s="1064"/>
      <c r="D110" s="1065"/>
      <c r="E110" s="121"/>
      <c r="F110" s="121"/>
      <c r="G110" s="51" t="e">
        <f>G108+G103</f>
        <v>#REF!</v>
      </c>
      <c r="H110" s="51" t="e">
        <f>H108+H103</f>
        <v>#REF!</v>
      </c>
      <c r="I110" s="51" t="e">
        <f>I108+I103</f>
        <v>#REF!</v>
      </c>
      <c r="J110" s="51" t="e">
        <f>J108+J103</f>
        <v>#REF!</v>
      </c>
      <c r="K110" s="51" t="e">
        <f>K108+K103</f>
        <v>#REF!</v>
      </c>
      <c r="L110" s="51" t="e">
        <f t="shared" ref="L110:Q110" si="17">L108+L103</f>
        <v>#REF!</v>
      </c>
      <c r="M110" s="52" t="e">
        <f t="shared" si="17"/>
        <v>#REF!</v>
      </c>
      <c r="N110" s="52" t="e">
        <f t="shared" si="17"/>
        <v>#REF!</v>
      </c>
      <c r="O110" s="52" t="e">
        <f t="shared" si="17"/>
        <v>#REF!</v>
      </c>
      <c r="P110" s="52" t="e">
        <f t="shared" si="17"/>
        <v>#REF!</v>
      </c>
      <c r="Q110" s="52" t="e">
        <f t="shared" si="17"/>
        <v>#REF!</v>
      </c>
    </row>
    <row r="111" spans="1:17" customFormat="1" ht="6.75" customHeight="1" x14ac:dyDescent="0.35">
      <c r="A111" s="1140"/>
      <c r="B111" s="1141"/>
      <c r="C111" s="1141"/>
      <c r="D111" s="1141"/>
      <c r="E111" s="1141"/>
      <c r="F111" s="1141"/>
      <c r="G111" s="1141"/>
      <c r="H111" s="1141"/>
      <c r="I111" s="1141"/>
      <c r="J111" s="1141"/>
      <c r="K111" s="1141"/>
      <c r="L111" s="1141"/>
      <c r="M111" s="1141"/>
      <c r="N111" s="1141"/>
      <c r="O111" s="1141"/>
      <c r="P111" s="1141"/>
      <c r="Q111" s="1142"/>
    </row>
    <row r="112" spans="1:17" customFormat="1" ht="21.75" customHeight="1" x14ac:dyDescent="0.35">
      <c r="A112" s="1032" t="s">
        <v>105</v>
      </c>
      <c r="B112" s="1033"/>
      <c r="C112" s="1033"/>
      <c r="D112" s="1033"/>
      <c r="E112" s="1033"/>
      <c r="F112" s="1033"/>
      <c r="G112" s="1033"/>
      <c r="H112" s="1033"/>
      <c r="I112" s="1033"/>
      <c r="J112" s="1033"/>
      <c r="K112" s="1033"/>
      <c r="L112" s="1033"/>
      <c r="M112" s="1033"/>
      <c r="N112" s="1033"/>
      <c r="O112" s="1033"/>
      <c r="P112" s="1033"/>
      <c r="Q112" s="1034"/>
    </row>
    <row r="113" spans="1:17" ht="23.25" customHeight="1" x14ac:dyDescent="0.35">
      <c r="A113" s="1066"/>
      <c r="B113" s="1067"/>
      <c r="C113" s="1067"/>
      <c r="D113" s="1067"/>
      <c r="E113" s="1067"/>
      <c r="F113" s="1068"/>
      <c r="G113" s="87" t="s">
        <v>167</v>
      </c>
      <c r="H113" s="9" t="s">
        <v>168</v>
      </c>
      <c r="I113" s="8" t="s">
        <v>169</v>
      </c>
      <c r="J113" s="10" t="s">
        <v>170</v>
      </c>
      <c r="K113" s="10" t="s">
        <v>172</v>
      </c>
      <c r="L113" s="10" t="s">
        <v>173</v>
      </c>
      <c r="M113" s="8" t="s">
        <v>174</v>
      </c>
      <c r="N113" s="8" t="s">
        <v>175</v>
      </c>
      <c r="O113" s="8" t="s">
        <v>176</v>
      </c>
      <c r="P113" s="8" t="s">
        <v>177</v>
      </c>
      <c r="Q113" s="8" t="s">
        <v>178</v>
      </c>
    </row>
    <row r="114" spans="1:17" ht="19.5" customHeight="1" x14ac:dyDescent="0.35">
      <c r="A114" s="1069"/>
      <c r="B114" s="1070"/>
      <c r="C114" s="1070"/>
      <c r="D114" s="1070"/>
      <c r="E114" s="1070"/>
      <c r="F114" s="1071"/>
      <c r="G114" s="13" t="s">
        <v>70</v>
      </c>
      <c r="H114" s="14" t="s">
        <v>70</v>
      </c>
      <c r="I114" s="14" t="s">
        <v>70</v>
      </c>
      <c r="J114" s="14" t="s">
        <v>70</v>
      </c>
      <c r="K114" s="14" t="s">
        <v>70</v>
      </c>
      <c r="L114" s="14" t="s">
        <v>70</v>
      </c>
      <c r="M114" s="15" t="s">
        <v>70</v>
      </c>
      <c r="N114" s="15" t="s">
        <v>70</v>
      </c>
      <c r="O114" s="15" t="s">
        <v>70</v>
      </c>
      <c r="P114" s="15" t="s">
        <v>70</v>
      </c>
      <c r="Q114" s="14" t="s">
        <v>70</v>
      </c>
    </row>
    <row r="115" spans="1:17" customFormat="1" ht="19.5" customHeight="1" x14ac:dyDescent="0.35">
      <c r="A115" s="111" t="s">
        <v>19</v>
      </c>
      <c r="B115" s="53" t="s">
        <v>106</v>
      </c>
      <c r="C115" s="54"/>
      <c r="D115" s="54"/>
      <c r="E115" s="54"/>
      <c r="F115" s="54"/>
      <c r="G115" s="38" t="e">
        <f>#REF!</f>
        <v>#REF!</v>
      </c>
      <c r="H115" s="38" t="e">
        <f>#REF!</f>
        <v>#REF!</v>
      </c>
      <c r="I115" s="38" t="e">
        <f>#REF!</f>
        <v>#REF!</v>
      </c>
      <c r="J115" s="38" t="e">
        <f>#REF!</f>
        <v>#REF!</v>
      </c>
      <c r="K115" s="38"/>
      <c r="L115" s="38" t="e">
        <f>#REF!</f>
        <v>#REF!</v>
      </c>
      <c r="M115" s="38" t="e">
        <f>#REF!</f>
        <v>#REF!</v>
      </c>
      <c r="N115" s="38" t="e">
        <f>#REF!</f>
        <v>#REF!</v>
      </c>
      <c r="O115" s="38" t="e">
        <f>#REF!</f>
        <v>#REF!</v>
      </c>
      <c r="P115" s="38" t="e">
        <f>#REF!</f>
        <v>#REF!</v>
      </c>
      <c r="Q115" s="38"/>
    </row>
    <row r="116" spans="1:17" customFormat="1" ht="21.75" customHeight="1" x14ac:dyDescent="0.35">
      <c r="A116" s="1032" t="s">
        <v>107</v>
      </c>
      <c r="B116" s="1033"/>
      <c r="C116" s="1033"/>
      <c r="D116" s="1033"/>
      <c r="E116" s="1033"/>
      <c r="F116" s="1034"/>
      <c r="G116" s="24" t="e">
        <f t="shared" ref="G116:Q116" si="18">SUM(G115:G115)</f>
        <v>#REF!</v>
      </c>
      <c r="H116" s="24" t="e">
        <f t="shared" si="18"/>
        <v>#REF!</v>
      </c>
      <c r="I116" s="24" t="e">
        <f t="shared" si="18"/>
        <v>#REF!</v>
      </c>
      <c r="J116" s="24" t="e">
        <f t="shared" si="18"/>
        <v>#REF!</v>
      </c>
      <c r="K116" s="24">
        <f t="shared" si="18"/>
        <v>0</v>
      </c>
      <c r="L116" s="24" t="e">
        <f t="shared" si="18"/>
        <v>#REF!</v>
      </c>
      <c r="M116" s="24" t="e">
        <f t="shared" si="18"/>
        <v>#REF!</v>
      </c>
      <c r="N116" s="24" t="e">
        <f t="shared" si="18"/>
        <v>#REF!</v>
      </c>
      <c r="O116" s="24" t="e">
        <f t="shared" si="18"/>
        <v>#REF!</v>
      </c>
      <c r="P116" s="24" t="e">
        <f t="shared" si="18"/>
        <v>#REF!</v>
      </c>
      <c r="Q116" s="24">
        <f t="shared" si="18"/>
        <v>0</v>
      </c>
    </row>
    <row r="117" spans="1:17" customFormat="1" ht="6.75" customHeight="1" x14ac:dyDescent="0.35">
      <c r="A117" s="1143"/>
      <c r="B117" s="1144"/>
      <c r="C117" s="1144"/>
      <c r="D117" s="1144"/>
      <c r="E117" s="1144"/>
      <c r="F117" s="1144"/>
      <c r="G117" s="1144"/>
      <c r="H117" s="1144"/>
      <c r="I117" s="1144"/>
      <c r="J117" s="1144"/>
      <c r="K117" s="1144"/>
      <c r="L117" s="1144"/>
      <c r="M117" s="1144"/>
      <c r="N117" s="1144"/>
      <c r="O117" s="1144"/>
      <c r="P117" s="1144"/>
      <c r="Q117" s="1145"/>
    </row>
    <row r="118" spans="1:17" customFormat="1" ht="23.25" customHeight="1" x14ac:dyDescent="0.35">
      <c r="A118" s="1032" t="s">
        <v>108</v>
      </c>
      <c r="B118" s="1033"/>
      <c r="C118" s="1033"/>
      <c r="D118" s="1033"/>
      <c r="E118" s="1033"/>
      <c r="F118" s="1033"/>
      <c r="G118" s="1033"/>
      <c r="H118" s="1033"/>
      <c r="I118" s="1033"/>
      <c r="J118" s="1033"/>
      <c r="K118" s="1033"/>
      <c r="L118" s="1033"/>
      <c r="M118" s="1033"/>
      <c r="N118" s="1033"/>
      <c r="O118" s="1033"/>
      <c r="P118" s="1033"/>
      <c r="Q118" s="1034"/>
    </row>
    <row r="119" spans="1:17" customFormat="1" ht="24" customHeight="1" x14ac:dyDescent="0.35">
      <c r="A119" s="109"/>
      <c r="B119" s="110"/>
      <c r="C119" s="110"/>
      <c r="D119" s="110"/>
      <c r="E119" s="110"/>
      <c r="F119" s="110"/>
      <c r="G119" s="8" t="s">
        <v>167</v>
      </c>
      <c r="H119" s="9" t="s">
        <v>168</v>
      </c>
      <c r="I119" s="8" t="s">
        <v>169</v>
      </c>
      <c r="J119" s="10" t="s">
        <v>170</v>
      </c>
      <c r="K119" s="10" t="s">
        <v>172</v>
      </c>
      <c r="L119" s="10" t="s">
        <v>173</v>
      </c>
      <c r="M119" s="8" t="s">
        <v>174</v>
      </c>
      <c r="N119" s="8" t="s">
        <v>175</v>
      </c>
      <c r="O119" s="8" t="s">
        <v>176</v>
      </c>
      <c r="P119" s="8" t="s">
        <v>177</v>
      </c>
      <c r="Q119" s="8" t="s">
        <v>178</v>
      </c>
    </row>
    <row r="120" spans="1:17" customFormat="1" ht="19.5" customHeight="1" x14ac:dyDescent="0.35">
      <c r="A120" s="1087"/>
      <c r="B120" s="1088"/>
      <c r="C120" s="1088"/>
      <c r="D120" s="1089"/>
      <c r="E120" s="120"/>
      <c r="F120" s="120"/>
      <c r="G120" s="15" t="s">
        <v>70</v>
      </c>
      <c r="H120" s="15" t="s">
        <v>70</v>
      </c>
      <c r="I120" s="15" t="s">
        <v>70</v>
      </c>
      <c r="J120" s="15" t="s">
        <v>70</v>
      </c>
      <c r="K120" s="14" t="s">
        <v>70</v>
      </c>
      <c r="L120" s="15" t="s">
        <v>70</v>
      </c>
      <c r="M120" s="15" t="s">
        <v>70</v>
      </c>
      <c r="N120" s="15" t="s">
        <v>70</v>
      </c>
      <c r="O120" s="15" t="s">
        <v>70</v>
      </c>
      <c r="P120" s="15" t="s">
        <v>70</v>
      </c>
      <c r="Q120" s="15" t="s">
        <v>70</v>
      </c>
    </row>
    <row r="121" spans="1:17" customFormat="1" ht="19.5" customHeight="1" x14ac:dyDescent="0.35">
      <c r="A121" s="37" t="s">
        <v>19</v>
      </c>
      <c r="B121" s="1091" t="s">
        <v>143</v>
      </c>
      <c r="C121" s="1092"/>
      <c r="D121" s="1092"/>
      <c r="E121" s="1092"/>
      <c r="F121" s="1093"/>
      <c r="G121" s="18" t="e">
        <f>ROUND((G29+G59+G70+G110+G116)*'Dados e Benefícios'!$L$133,2)</f>
        <v>#REF!</v>
      </c>
      <c r="H121" s="18" t="e">
        <f>ROUND((H29+H59+H70+H110+H116)*'Dados e Benefícios'!$L$133,2)</f>
        <v>#REF!</v>
      </c>
      <c r="I121" s="18" t="e">
        <f>ROUND((I29+I59+I70+I110+I116)*'Dados e Benefícios'!$L$133,2)</f>
        <v>#REF!</v>
      </c>
      <c r="J121" s="18" t="e">
        <f>ROUND((J29+J59+J70+J110+J116)*'Dados e Benefícios'!$L$133,2)</f>
        <v>#REF!</v>
      </c>
      <c r="K121" s="18" t="e">
        <f>ROUND((K29+K59+K70+K110+K116)*'Dados e Benefícios'!$L$133,2)</f>
        <v>#REF!</v>
      </c>
      <c r="L121" s="18" t="e">
        <f>ROUND((L29+L59+L70+L110+L116)*'Dados e Benefícios'!$L$133,2)</f>
        <v>#REF!</v>
      </c>
      <c r="M121" s="18" t="e">
        <f>ROUND((M29+M59+M70+M110+M116)*'Dados e Benefícios'!$L$133,2)</f>
        <v>#REF!</v>
      </c>
      <c r="N121" s="18" t="e">
        <f>ROUND((N29+N59+N70+N110+N116)*'Dados e Benefícios'!$L$133,2)</f>
        <v>#REF!</v>
      </c>
      <c r="O121" s="18" t="e">
        <f>ROUND((O29+O59+O70+O110+O116)*'Dados e Benefícios'!$L$133,2)</f>
        <v>#REF!</v>
      </c>
      <c r="P121" s="18" t="e">
        <f>ROUND((P29+P59+P70+P110+P116)*'Dados e Benefícios'!$L$133,2)</f>
        <v>#REF!</v>
      </c>
      <c r="Q121" s="18" t="e">
        <f>ROUND((Q29+Q59+Q70+Q110+Q116)*'Dados e Benefícios'!$L$133,2)</f>
        <v>#REF!</v>
      </c>
    </row>
    <row r="122" spans="1:17" customFormat="1" ht="19.5" customHeight="1" x14ac:dyDescent="0.35">
      <c r="A122" s="37" t="s">
        <v>21</v>
      </c>
      <c r="B122" s="1091" t="s">
        <v>40</v>
      </c>
      <c r="C122" s="1092"/>
      <c r="D122" s="1092"/>
      <c r="E122" s="1092"/>
      <c r="F122" s="1093"/>
      <c r="G122" s="18" t="e">
        <f>ROUND((G29+G59+G70+G110+G116+G121)*'Dados e Benefícios'!$L$134,2)</f>
        <v>#REF!</v>
      </c>
      <c r="H122" s="18" t="e">
        <f>ROUND((H29+H59+H70+H110+H116+H121)*'Dados e Benefícios'!$L$134,2)</f>
        <v>#REF!</v>
      </c>
      <c r="I122" s="18" t="e">
        <f>ROUND((I29+I59+I70+I110+I116+I121)*'Dados e Benefícios'!$L$134,2)</f>
        <v>#REF!</v>
      </c>
      <c r="J122" s="18" t="e">
        <f>ROUND((J29+J59+J70+J110+J116+J121)*'Dados e Benefícios'!$L$134,2)</f>
        <v>#REF!</v>
      </c>
      <c r="K122" s="18" t="e">
        <f>ROUND((K29+K59+K70+K110+K116+K121)*'Dados e Benefícios'!$L$134,2)</f>
        <v>#REF!</v>
      </c>
      <c r="L122" s="18" t="e">
        <f>ROUND((L29+L59+L70+L110+L116+L121)*'Dados e Benefícios'!$L$134,2)</f>
        <v>#REF!</v>
      </c>
      <c r="M122" s="18" t="e">
        <f>ROUND((M29+M59+M70+M110+M116+M121)*'Dados e Benefícios'!$L$134,2)</f>
        <v>#REF!</v>
      </c>
      <c r="N122" s="18" t="e">
        <f>ROUND((N29+N59+N70+N110+N116+N121)*'Dados e Benefícios'!$L$134,2)</f>
        <v>#REF!</v>
      </c>
      <c r="O122" s="18" t="e">
        <f>ROUND((O29+O59+O70+O110+O116+O121)*'Dados e Benefícios'!$L$134,2)</f>
        <v>#REF!</v>
      </c>
      <c r="P122" s="18" t="e">
        <f>ROUND((P29+P59+P70+P110+P116+P121)*'Dados e Benefícios'!$L$134,2)</f>
        <v>#REF!</v>
      </c>
      <c r="Q122" s="18" t="e">
        <f>ROUND((Q29+Q59+Q70+Q110+Q116+Q121)*'Dados e Benefícios'!$L$134,2)</f>
        <v>#REF!</v>
      </c>
    </row>
    <row r="123" spans="1:17" customFormat="1" ht="19.5" customHeight="1" x14ac:dyDescent="0.35">
      <c r="A123" s="1072" t="s">
        <v>23</v>
      </c>
      <c r="B123" s="1072" t="s">
        <v>109</v>
      </c>
      <c r="C123" s="1094" t="s">
        <v>110</v>
      </c>
      <c r="D123" s="1095"/>
      <c r="E123" s="1005" t="s">
        <v>41</v>
      </c>
      <c r="F123" s="1007"/>
      <c r="G123" s="18" t="e">
        <f>ROUND((($G$29+$G$59+$G$70+$G$110+$G$116+$G$121+$G$122)/(1-'Dados e Benefícios'!#REF!))*'Dados e Benefícios'!L136,2)</f>
        <v>#REF!</v>
      </c>
      <c r="H123" s="38" t="e">
        <f>ROUND((($H$29+$H$59+$H$70+$H$110+$H$116+$H$121+$H$122)/(1-'Dados e Benefícios'!#REF!))*'Dados e Benefícios'!L136,2)</f>
        <v>#REF!</v>
      </c>
      <c r="I123" s="38" t="e">
        <f>ROUND((($I$29+$I$59+$I$70+$I$110+$I$116+$I$121+$I$122)/(1-'Dados e Benefícios'!#REF!))*'Dados e Benefícios'!L136,2)</f>
        <v>#REF!</v>
      </c>
      <c r="J123" s="38" t="e">
        <f>ROUND((($J$29+$J$59+$J$70+$J$110+$J$116+$J$121+$J$122)/(1-'Dados e Benefícios'!#REF!))*'Dados e Benefícios'!L136,2)</f>
        <v>#REF!</v>
      </c>
      <c r="K123" s="38" t="e">
        <f>ROUND((($K$29+$K$59+$K$70+$K$110+$K$116+$K$121+$K$122)/(1-'Dados e Benefícios'!#REF!))*'Dados e Benefícios'!L136,2)</f>
        <v>#REF!</v>
      </c>
      <c r="L123" s="18" t="e">
        <f>ROUND((($L$29+$L$59+$L$70+$L$110+$L$116+$L$121+$L$122)/(1-'Dados e Benefícios'!#REF!))*'Dados e Benefícios'!L136,2)</f>
        <v>#REF!</v>
      </c>
      <c r="M123" s="38" t="e">
        <f>ROUND((($M$29+$M$59+$M$70+$M$110+$M$116+$M$121+$M$122)/(1-'Dados e Benefícios'!#REF!))*'Dados e Benefícios'!L136,2)</f>
        <v>#REF!</v>
      </c>
      <c r="N123" s="38" t="e">
        <f>ROUND((($N$29+$N$59+$N$70+$N$110+$N$116+$N$121+$N$122)/(1-'Dados e Benefícios'!#REF!))*'Dados e Benefícios'!L136,2)</f>
        <v>#REF!</v>
      </c>
      <c r="O123" s="18" t="e">
        <f>ROUND((($O$29+$O$59+$O$70+$O$110+$O$116+$O$121+$O$122)/(1-'Dados e Benefícios'!#REF!))*'Dados e Benefícios'!L136,2)</f>
        <v>#REF!</v>
      </c>
      <c r="P123" s="18" t="e">
        <f>ROUND((($P$29+$P$59+$P$70+$P$110+$P$116+$P$121+$P$122)/(1-'Dados e Benefícios'!#REF!))*'Dados e Benefícios'!L136,2)</f>
        <v>#REF!</v>
      </c>
      <c r="Q123" s="18" t="e">
        <f>ROUND((($Q$29+$Q$59+$Q$70+$Q$110+$Q$116+$Q$121+$Q$122)/(1-'Dados e Benefícios'!#REF!))*'Dados e Benefícios'!L136,2)</f>
        <v>#REF!</v>
      </c>
    </row>
    <row r="124" spans="1:17" customFormat="1" ht="19.5" customHeight="1" x14ac:dyDescent="0.35">
      <c r="A124" s="1090"/>
      <c r="B124" s="1090"/>
      <c r="C124" s="1096"/>
      <c r="D124" s="1097"/>
      <c r="E124" s="1005" t="s">
        <v>42</v>
      </c>
      <c r="F124" s="1007"/>
      <c r="G124" s="18" t="e">
        <f>ROUND((($G$29+$G$59+$G$70+$G$110+$G$116+$G$121+$G$122)/(1-'Dados e Benefícios'!#REF!))*'Dados e Benefícios'!L137,2)</f>
        <v>#REF!</v>
      </c>
      <c r="H124" s="38" t="e">
        <f>ROUND((($H$29+$H$59+$H$70+$H$110+$H$116+$H$121+$H$122)/(1-'Dados e Benefícios'!#REF!))*'Dados e Benefícios'!L137,2)</f>
        <v>#REF!</v>
      </c>
      <c r="I124" s="38" t="e">
        <f>ROUND((($I$29+$I$59+$I$70+$I$110+$I$116+$I$121+$I$122)/(1-'Dados e Benefícios'!#REF!))*'Dados e Benefícios'!L137,2)</f>
        <v>#REF!</v>
      </c>
      <c r="J124" s="38" t="e">
        <f>ROUND((($J$29+$J$59+$J$70+$J$110+$J$116+$J$121+$J$122)/(1-'Dados e Benefícios'!#REF!))*'Dados e Benefícios'!L137,2)</f>
        <v>#REF!</v>
      </c>
      <c r="K124" s="38" t="e">
        <f>ROUND((($K$29+$K$59+$K$70+$K$110+$K$116+$K$121+$K$122)/(1-'Dados e Benefícios'!#REF!))*'Dados e Benefícios'!L137,2)</f>
        <v>#REF!</v>
      </c>
      <c r="L124" s="18" t="e">
        <f>ROUND((($L$29+$L$59+$L$70+$L$110+$L$116+$L$121+$L$122)/(1-'Dados e Benefícios'!#REF!))*'Dados e Benefícios'!L137,2)</f>
        <v>#REF!</v>
      </c>
      <c r="M124" s="38" t="e">
        <f>ROUND((($M$29+$M$59+$M$70+$M$110+$M$116+$M$121+$M$122)/(1-'Dados e Benefícios'!#REF!))*'Dados e Benefícios'!L137,2)</f>
        <v>#REF!</v>
      </c>
      <c r="N124" s="38" t="e">
        <f>ROUND((($N$29+$N$59+$N$70+$N$110+$N$116+$N$121+$N$122)/(1-'Dados e Benefícios'!#REF!))*'Dados e Benefícios'!L137,2)</f>
        <v>#REF!</v>
      </c>
      <c r="O124" s="18" t="e">
        <f>ROUND((($O$29+$O$59+$O$70+$O$110+$O$116+$O$121+$O$122)/(1-'Dados e Benefícios'!#REF!))*'Dados e Benefícios'!L137,2)</f>
        <v>#REF!</v>
      </c>
      <c r="P124" s="18" t="e">
        <f>ROUND((($P$29+$P$59+$P$70+$P$110+$P$116+$P$121+$P$122)/(1-'Dados e Benefícios'!#REF!))*'Dados e Benefícios'!L137,2)</f>
        <v>#REF!</v>
      </c>
      <c r="Q124" s="18" t="e">
        <f>ROUND((($Q$29+$Q$59+$Q$70+$Q$110+$Q$116+$Q$121+$Q$122)/(1-'Dados e Benefícios'!#REF!))*'Dados e Benefícios'!L137,2)</f>
        <v>#REF!</v>
      </c>
    </row>
    <row r="125" spans="1:17" customFormat="1" ht="19.5" customHeight="1" x14ac:dyDescent="0.35">
      <c r="A125" s="1090"/>
      <c r="B125" s="1090"/>
      <c r="C125" s="1098"/>
      <c r="D125" s="1099"/>
      <c r="E125" s="1005" t="s">
        <v>111</v>
      </c>
      <c r="F125" s="1007"/>
      <c r="G125" s="18" t="e">
        <f>ROUND((($G$29+$G$59+$G$70+$G$110+$G$116+$G$121+$G$122)/(1-'Dados e Benefícios'!#REF!))*'Dados e Benefícios'!L138,2)</f>
        <v>#REF!</v>
      </c>
      <c r="H125" s="38" t="e">
        <f>ROUND((($H$29+$H$59+$H$70+$H$110+$H$116+$H$121+$H$122)/(1-'Dados e Benefícios'!#REF!))*'Dados e Benefícios'!L138,2)</f>
        <v>#REF!</v>
      </c>
      <c r="I125" s="38" t="e">
        <f>ROUND((($I$29+$I$59+$I$70+$I$110+$I$116+$I$121+$I$122)/(1-'Dados e Benefícios'!#REF!))*'Dados e Benefícios'!L138,2)</f>
        <v>#REF!</v>
      </c>
      <c r="J125" s="38" t="e">
        <f>ROUND((($J$29+$J$59+$J$70+$J$110+$J$116+$J$121+$J$122)/(1-'Dados e Benefícios'!#REF!))*'Dados e Benefícios'!L138,2)</f>
        <v>#REF!</v>
      </c>
      <c r="K125" s="38" t="e">
        <f>ROUND((($K$29+$K$59+$K$70+$K$110+$K$116+$K$121+$K$122)/(1-'Dados e Benefícios'!#REF!))*'Dados e Benefícios'!L138,2)</f>
        <v>#REF!</v>
      </c>
      <c r="L125" s="18" t="e">
        <f>ROUND((($L$29+$L$59+$L$70+$L$110+$L$116+$L$121+$L$122)/(1-'Dados e Benefícios'!#REF!))*'Dados e Benefícios'!L138,2)</f>
        <v>#REF!</v>
      </c>
      <c r="M125" s="38" t="e">
        <f>ROUND((($M$29+$M$59+$M$70+$M$110+$M$116+$M$121+$M$122)/(1-'Dados e Benefícios'!#REF!))*'Dados e Benefícios'!L138,2)</f>
        <v>#REF!</v>
      </c>
      <c r="N125" s="38" t="e">
        <f>ROUND((($N$29+$N$59+$N$70+$N$110+$N$116+$N$121+$N$122)/(1-'Dados e Benefícios'!#REF!))*'Dados e Benefícios'!L138,2)</f>
        <v>#REF!</v>
      </c>
      <c r="O125" s="18" t="e">
        <f>ROUND((($O$29+$O$59+$O$70+$O$110+$O$116+$O$121+$O$122)/(1-'Dados e Benefícios'!#REF!))*'Dados e Benefícios'!L138,2)</f>
        <v>#REF!</v>
      </c>
      <c r="P125" s="18" t="e">
        <f>ROUND((($P$29+$P$59+$P$70+$P$110+$P$116+$P$121+$P$122)/(1-'Dados e Benefícios'!#REF!))*'Dados e Benefícios'!L138,2)</f>
        <v>#REF!</v>
      </c>
      <c r="Q125" s="18" t="e">
        <f>ROUND((($Q$29+$Q$59+$Q$70+$Q$110+$Q$116+$Q$121+$Q$122)/(1-'Dados e Benefícios'!#REF!))*'Dados e Benefícios'!L138,2)</f>
        <v>#REF!</v>
      </c>
    </row>
    <row r="126" spans="1:17" customFormat="1" ht="29.25" customHeight="1" x14ac:dyDescent="0.35">
      <c r="A126" s="1090"/>
      <c r="B126" s="1090"/>
      <c r="C126" s="1100" t="s">
        <v>112</v>
      </c>
      <c r="D126" s="1101"/>
      <c r="E126" s="1005" t="s">
        <v>113</v>
      </c>
      <c r="F126" s="1007"/>
      <c r="G126" s="18" t="e">
        <f>ROUND((($G$29+$G$59+$G$70+$G$110+$G$116+$G$121+$G$122)/(1-'Dados e Benefícios'!#REF!))*'Dados e Benefícios'!#REF!,2)</f>
        <v>#REF!</v>
      </c>
      <c r="H126" s="38" t="e">
        <f>ROUND((($H$29+$H$59+$H$70+$H$110+$H$116+$H$121+$H$122)/(1-'Dados e Benefícios'!#REF!))*'Dados e Benefícios'!#REF!,2)</f>
        <v>#REF!</v>
      </c>
      <c r="I126" s="38" t="e">
        <f>ROUND((($I$29+$I$59+$I$70+$I$110+$I$116+$I$121+$I$122)/(1-'Dados e Benefícios'!#REF!))*'Dados e Benefícios'!#REF!,2)</f>
        <v>#REF!</v>
      </c>
      <c r="J126" s="38" t="e">
        <f>ROUND((($J$29+$J$59+$J$70+$J$110+$J$116+$J$121+$J$122)/(1-'Dados e Benefícios'!#REF!))*'Dados e Benefícios'!#REF!,2)</f>
        <v>#REF!</v>
      </c>
      <c r="K126" s="38" t="e">
        <f>ROUND((($K$29+$K$59+$K$70+$K$110+$K$116+$K$121+$K$122)/(1-'Dados e Benefícios'!#REF!))*'Dados e Benefícios'!#REF!,2)</f>
        <v>#REF!</v>
      </c>
      <c r="L126" s="18" t="e">
        <f>ROUND((($L$29+$L$59+$L$70+$L$110+$L$116+$L$121+$L$122)/(1-'Dados e Benefícios'!#REF!))*'Dados e Benefícios'!#REF!,2)</f>
        <v>#REF!</v>
      </c>
      <c r="M126" s="38" t="e">
        <f>ROUND((($M$29+$M$59+$M$70+$M$110+$M$116+$M$121+$M$122)/(1-'Dados e Benefícios'!#REF!))*'Dados e Benefícios'!#REF!,2)</f>
        <v>#REF!</v>
      </c>
      <c r="N126" s="38" t="e">
        <f>ROUND((($N$29+$N$59+$N$70+$N$110+$N$116+$N$121+$N$122)/(1-'Dados e Benefícios'!#REF!))*'Dados e Benefícios'!#REF!,2)</f>
        <v>#REF!</v>
      </c>
      <c r="O126" s="18" t="e">
        <f>ROUND((($O$29+$O$59+$O$70+$O$110+$O$116+$O$121+$O$122)/(1-'Dados e Benefícios'!#REF!))*'Dados e Benefícios'!#REF!,2)</f>
        <v>#REF!</v>
      </c>
      <c r="P126" s="18" t="e">
        <f>ROUND((($P$29+$P$59+$P$70+$P$110+$P$116+$P$121+$P$122)/(1-'Dados e Benefícios'!#REF!))*'Dados e Benefícios'!#REF!,2)</f>
        <v>#REF!</v>
      </c>
      <c r="Q126" s="18" t="e">
        <f>ROUND((($Q$29+$Q$59+$Q$70+$Q$110+$Q$116+$Q$121+$Q$122)/(1-'Dados e Benefícios'!#REF!))*'Dados e Benefícios'!#REF!,2)</f>
        <v>#REF!</v>
      </c>
    </row>
    <row r="127" spans="1:17" customFormat="1" ht="19.5" customHeight="1" x14ac:dyDescent="0.35">
      <c r="A127" s="1090"/>
      <c r="B127" s="1090"/>
      <c r="C127" s="1005" t="s">
        <v>111</v>
      </c>
      <c r="D127" s="1006"/>
      <c r="E127" s="1006"/>
      <c r="F127" s="1007"/>
      <c r="G127" s="18" t="e">
        <f>ROUND((($G$29+$G$59+$G$70+$G$110+$G$116+$G$121+$G$122)/(1-'Dados e Benefícios'!#REF!))*'Dados e Benefícios'!L139,2)</f>
        <v>#REF!</v>
      </c>
      <c r="H127" s="38" t="e">
        <f>ROUND((($H$29+$H$59+$H$70+$H$110+$H$116+$H$121+$H$122)/(1-'Dados e Benefícios'!#REF!))*'Dados e Benefícios'!L139,2)</f>
        <v>#REF!</v>
      </c>
      <c r="I127" s="38" t="e">
        <f>ROUND((($I$29+$I$59+$I$70+$I$110+$I$116+$I$121+$I$122)/(1-'Dados e Benefícios'!#REF!))*'Dados e Benefícios'!L139,2)</f>
        <v>#REF!</v>
      </c>
      <c r="J127" s="38" t="e">
        <f>ROUND((($J$29+$J$59+$J$70+$J$110+$J$116+$J$121+$J$122)/(1-'Dados e Benefícios'!#REF!))*'Dados e Benefícios'!L139,2)</f>
        <v>#REF!</v>
      </c>
      <c r="K127" s="38" t="e">
        <f>ROUND((($K$29+$K$59+$K$70+$K$110+$K$116+$K$121+$K$122)/(1-'Dados e Benefícios'!#REF!))*'Dados e Benefícios'!L139,2)</f>
        <v>#REF!</v>
      </c>
      <c r="L127" s="18" t="e">
        <f>ROUND((($L$29+$L$59+$L$70+$L$110+$L$116+$L$121+$L$122)/(1-'Dados e Benefícios'!#REF!))*'Dados e Benefícios'!L139,2)</f>
        <v>#REF!</v>
      </c>
      <c r="M127" s="38" t="e">
        <f>ROUND((($M$29+$M$59+$M$70+$M$110+$M$116+$M$121+$M$122)/(1-'Dados e Benefícios'!#REF!))*'Dados e Benefícios'!L139,2)</f>
        <v>#REF!</v>
      </c>
      <c r="N127" s="38" t="e">
        <f>ROUND((($N$29+$N$59+$N$70+$N$110+$N$116+$N$121+$N$122)/(1-'Dados e Benefícios'!#REF!))*'Dados e Benefícios'!L139,2)</f>
        <v>#REF!</v>
      </c>
      <c r="O127" s="18" t="e">
        <f>ROUND((($O$29+$O$59+$O$70+$O$110+$O$116+$O$121+$O$122)/(1-'Dados e Benefícios'!#REF!))*'Dados e Benefícios'!L139,2)</f>
        <v>#REF!</v>
      </c>
      <c r="P127" s="18" t="e">
        <f>ROUND((($P$29+$P$59+$P$70+$P$110+$P$116+$P$121+$P$122)/(1-'Dados e Benefícios'!#REF!))*'Dados e Benefícios'!L139,2)</f>
        <v>#REF!</v>
      </c>
      <c r="Q127" s="18" t="e">
        <f>ROUND((($Q$29+$Q$59+$Q$70+$Q$110+$Q$116+$Q$121+$Q$122)/(1-'Dados e Benefícios'!#REF!))*'Dados e Benefícios'!L139,2)</f>
        <v>#REF!</v>
      </c>
    </row>
    <row r="128" spans="1:17" customFormat="1" ht="19.5" customHeight="1" x14ac:dyDescent="0.35">
      <c r="A128" s="1073"/>
      <c r="B128" s="1102" t="s">
        <v>146</v>
      </c>
      <c r="C128" s="1103"/>
      <c r="D128" s="1103"/>
      <c r="E128" s="1103"/>
      <c r="F128" s="1104"/>
      <c r="G128" s="102" t="e">
        <f>SUM(G123,G124,G125,G126,G127)</f>
        <v>#REF!</v>
      </c>
      <c r="H128" s="102" t="e">
        <f t="shared" ref="H128:P128" si="19">SUM(H123,H124,H125,H126,H127)</f>
        <v>#REF!</v>
      </c>
      <c r="I128" s="102" t="e">
        <f t="shared" si="19"/>
        <v>#REF!</v>
      </c>
      <c r="J128" s="102" t="e">
        <f t="shared" si="19"/>
        <v>#REF!</v>
      </c>
      <c r="K128" s="102" t="e">
        <f>SUM(K123,K124,K125,K126,K127)</f>
        <v>#REF!</v>
      </c>
      <c r="L128" s="102" t="e">
        <f t="shared" si="19"/>
        <v>#REF!</v>
      </c>
      <c r="M128" s="102" t="e">
        <f t="shared" si="19"/>
        <v>#REF!</v>
      </c>
      <c r="N128" s="102" t="e">
        <f t="shared" si="19"/>
        <v>#REF!</v>
      </c>
      <c r="O128" s="102" t="e">
        <f t="shared" si="19"/>
        <v>#REF!</v>
      </c>
      <c r="P128" s="102" t="e">
        <f t="shared" si="19"/>
        <v>#REF!</v>
      </c>
      <c r="Q128" s="102" t="e">
        <f>SUM(Q123,Q124,Q125,Q126,Q127)</f>
        <v>#REF!</v>
      </c>
    </row>
    <row r="129" spans="1:17" customFormat="1" ht="21.75" customHeight="1" x14ac:dyDescent="0.35">
      <c r="A129" s="1105" t="s">
        <v>114</v>
      </c>
      <c r="B129" s="1106"/>
      <c r="C129" s="1106"/>
      <c r="D129" s="1106"/>
      <c r="E129" s="1106"/>
      <c r="F129" s="1107"/>
      <c r="G129" s="100" t="e">
        <f>SUM(G128,G122,G121)</f>
        <v>#REF!</v>
      </c>
      <c r="H129" s="100" t="e">
        <f t="shared" ref="H129:P129" si="20">SUM(H128,H122,H121)</f>
        <v>#REF!</v>
      </c>
      <c r="I129" s="100" t="e">
        <f t="shared" si="20"/>
        <v>#REF!</v>
      </c>
      <c r="J129" s="100" t="e">
        <f t="shared" si="20"/>
        <v>#REF!</v>
      </c>
      <c r="K129" s="100" t="e">
        <f>SUM(K128,K122,K121)</f>
        <v>#REF!</v>
      </c>
      <c r="L129" s="100" t="e">
        <f t="shared" si="20"/>
        <v>#REF!</v>
      </c>
      <c r="M129" s="100" t="e">
        <f t="shared" si="20"/>
        <v>#REF!</v>
      </c>
      <c r="N129" s="100" t="e">
        <f t="shared" si="20"/>
        <v>#REF!</v>
      </c>
      <c r="O129" s="100" t="e">
        <f t="shared" si="20"/>
        <v>#REF!</v>
      </c>
      <c r="P129" s="100" t="e">
        <f t="shared" si="20"/>
        <v>#REF!</v>
      </c>
      <c r="Q129" s="100" t="e">
        <f>SUM(Q128,Q122,Q121)</f>
        <v>#REF!</v>
      </c>
    </row>
    <row r="130" spans="1:17" customFormat="1" ht="15" customHeight="1" x14ac:dyDescent="0.35">
      <c r="A130" s="1138"/>
      <c r="B130" s="1138"/>
      <c r="C130" s="1138"/>
      <c r="D130" s="1138"/>
      <c r="E130" s="1138"/>
      <c r="F130" s="1138"/>
      <c r="G130" s="1138"/>
      <c r="H130" s="1138"/>
      <c r="I130" s="1138"/>
      <c r="J130" s="1138"/>
      <c r="K130" s="1138"/>
      <c r="L130" s="1138"/>
      <c r="M130" s="1138"/>
      <c r="N130" s="1138"/>
      <c r="O130" s="1138"/>
      <c r="P130" s="1138"/>
      <c r="Q130" s="1138"/>
    </row>
    <row r="131" spans="1:17" customFormat="1" ht="23.25" customHeight="1" x14ac:dyDescent="0.35">
      <c r="A131" s="1139" t="s">
        <v>115</v>
      </c>
      <c r="B131" s="1139"/>
      <c r="C131" s="1139"/>
      <c r="D131" s="1139"/>
      <c r="E131" s="1139"/>
      <c r="F131" s="1139"/>
      <c r="G131" s="1139"/>
      <c r="H131" s="1139"/>
      <c r="I131" s="1139"/>
      <c r="J131" s="1139"/>
      <c r="K131" s="1139"/>
      <c r="L131" s="1139"/>
      <c r="M131" s="1139"/>
      <c r="N131" s="1139"/>
      <c r="O131" s="1139"/>
      <c r="P131" s="1139"/>
      <c r="Q131" s="1139"/>
    </row>
    <row r="132" spans="1:17" customFormat="1" ht="24" customHeight="1" x14ac:dyDescent="0.35">
      <c r="A132" s="101"/>
      <c r="B132" s="99"/>
      <c r="C132" s="99"/>
      <c r="D132" s="99"/>
      <c r="E132" s="99"/>
      <c r="F132" s="99"/>
      <c r="G132" s="8" t="s">
        <v>167</v>
      </c>
      <c r="H132" s="9" t="s">
        <v>168</v>
      </c>
      <c r="I132" s="8" t="s">
        <v>169</v>
      </c>
      <c r="J132" s="10" t="s">
        <v>170</v>
      </c>
      <c r="K132" s="10" t="s">
        <v>172</v>
      </c>
      <c r="L132" s="10" t="s">
        <v>173</v>
      </c>
      <c r="M132" s="8" t="s">
        <v>174</v>
      </c>
      <c r="N132" s="8" t="s">
        <v>175</v>
      </c>
      <c r="O132" s="8" t="s">
        <v>176</v>
      </c>
      <c r="P132" s="8" t="s">
        <v>177</v>
      </c>
      <c r="Q132" s="8" t="s">
        <v>178</v>
      </c>
    </row>
    <row r="133" spans="1:17" customFormat="1" ht="19.5" customHeight="1" x14ac:dyDescent="0.35">
      <c r="A133" s="37" t="s">
        <v>19</v>
      </c>
      <c r="B133" s="56" t="s">
        <v>116</v>
      </c>
      <c r="C133" s="57"/>
      <c r="D133" s="57"/>
      <c r="E133" s="57"/>
      <c r="F133" s="57"/>
      <c r="G133" s="12">
        <f t="shared" ref="G133:Q133" si="21">G29</f>
        <v>1441.67</v>
      </c>
      <c r="H133" s="12">
        <f t="shared" si="21"/>
        <v>1441.67</v>
      </c>
      <c r="I133" s="12">
        <f t="shared" si="21"/>
        <v>1440.52</v>
      </c>
      <c r="J133" s="12">
        <f t="shared" si="21"/>
        <v>1373.02</v>
      </c>
      <c r="K133" s="12">
        <f t="shared" si="21"/>
        <v>0</v>
      </c>
      <c r="L133" s="12">
        <f t="shared" si="21"/>
        <v>1306.78</v>
      </c>
      <c r="M133" s="12">
        <f t="shared" si="21"/>
        <v>1441.67</v>
      </c>
      <c r="N133" s="12">
        <f t="shared" si="21"/>
        <v>1441.67</v>
      </c>
      <c r="O133" s="12">
        <f t="shared" si="21"/>
        <v>1440.52</v>
      </c>
      <c r="P133" s="12">
        <f t="shared" si="21"/>
        <v>1441.67</v>
      </c>
      <c r="Q133" s="12">
        <f t="shared" si="21"/>
        <v>0</v>
      </c>
    </row>
    <row r="134" spans="1:17" customFormat="1" ht="19.5" customHeight="1" x14ac:dyDescent="0.35">
      <c r="A134" s="37" t="s">
        <v>21</v>
      </c>
      <c r="B134" s="56" t="s">
        <v>117</v>
      </c>
      <c r="C134" s="57"/>
      <c r="D134" s="57"/>
      <c r="E134" s="57"/>
      <c r="F134" s="57"/>
      <c r="G134" s="12" t="e">
        <f t="shared" ref="G134:Q134" si="22">G59</f>
        <v>#REF!</v>
      </c>
      <c r="H134" s="12" t="e">
        <f t="shared" si="22"/>
        <v>#REF!</v>
      </c>
      <c r="I134" s="12" t="e">
        <f t="shared" si="22"/>
        <v>#REF!</v>
      </c>
      <c r="J134" s="12" t="e">
        <f t="shared" si="22"/>
        <v>#REF!</v>
      </c>
      <c r="K134" s="12" t="e">
        <f t="shared" si="22"/>
        <v>#REF!</v>
      </c>
      <c r="L134" s="12" t="e">
        <f t="shared" si="22"/>
        <v>#REF!</v>
      </c>
      <c r="M134" s="12" t="e">
        <f t="shared" si="22"/>
        <v>#REF!</v>
      </c>
      <c r="N134" s="12" t="e">
        <f t="shared" si="22"/>
        <v>#REF!</v>
      </c>
      <c r="O134" s="12" t="e">
        <f t="shared" si="22"/>
        <v>#REF!</v>
      </c>
      <c r="P134" s="12" t="e">
        <f t="shared" si="22"/>
        <v>#REF!</v>
      </c>
      <c r="Q134" s="12" t="e">
        <f t="shared" si="22"/>
        <v>#REF!</v>
      </c>
    </row>
    <row r="135" spans="1:17" customFormat="1" ht="19.5" customHeight="1" x14ac:dyDescent="0.35">
      <c r="A135" s="37" t="s">
        <v>23</v>
      </c>
      <c r="B135" s="56" t="s">
        <v>118</v>
      </c>
      <c r="C135" s="57"/>
      <c r="D135" s="57"/>
      <c r="E135" s="57"/>
      <c r="F135" s="57"/>
      <c r="G135" s="12" t="e">
        <f t="shared" ref="G135:Q135" si="23">G70</f>
        <v>#REF!</v>
      </c>
      <c r="H135" s="12" t="e">
        <f t="shared" si="23"/>
        <v>#REF!</v>
      </c>
      <c r="I135" s="12" t="e">
        <f t="shared" si="23"/>
        <v>#REF!</v>
      </c>
      <c r="J135" s="12" t="e">
        <f t="shared" si="23"/>
        <v>#REF!</v>
      </c>
      <c r="K135" s="12" t="e">
        <f t="shared" si="23"/>
        <v>#REF!</v>
      </c>
      <c r="L135" s="12" t="e">
        <f t="shared" si="23"/>
        <v>#REF!</v>
      </c>
      <c r="M135" s="12" t="e">
        <f t="shared" si="23"/>
        <v>#REF!</v>
      </c>
      <c r="N135" s="12" t="e">
        <f t="shared" si="23"/>
        <v>#REF!</v>
      </c>
      <c r="O135" s="12" t="e">
        <f t="shared" si="23"/>
        <v>#REF!</v>
      </c>
      <c r="P135" s="12" t="e">
        <f t="shared" si="23"/>
        <v>#REF!</v>
      </c>
      <c r="Q135" s="12" t="e">
        <f t="shared" si="23"/>
        <v>#REF!</v>
      </c>
    </row>
    <row r="136" spans="1:17" customFormat="1" ht="19.5" customHeight="1" x14ac:dyDescent="0.35">
      <c r="A136" s="37" t="s">
        <v>25</v>
      </c>
      <c r="B136" s="56" t="s">
        <v>119</v>
      </c>
      <c r="C136" s="57"/>
      <c r="D136" s="57"/>
      <c r="E136" s="57"/>
      <c r="F136" s="57"/>
      <c r="G136" s="58" t="e">
        <f t="shared" ref="G136:Q136" si="24">G110</f>
        <v>#REF!</v>
      </c>
      <c r="H136" s="58" t="e">
        <f t="shared" si="24"/>
        <v>#REF!</v>
      </c>
      <c r="I136" s="58" t="e">
        <f t="shared" si="24"/>
        <v>#REF!</v>
      </c>
      <c r="J136" s="58" t="e">
        <f t="shared" si="24"/>
        <v>#REF!</v>
      </c>
      <c r="K136" s="58" t="e">
        <f>K110</f>
        <v>#REF!</v>
      </c>
      <c r="L136" s="58" t="e">
        <f t="shared" si="24"/>
        <v>#REF!</v>
      </c>
      <c r="M136" s="58" t="e">
        <f t="shared" si="24"/>
        <v>#REF!</v>
      </c>
      <c r="N136" s="58" t="e">
        <f t="shared" si="24"/>
        <v>#REF!</v>
      </c>
      <c r="O136" s="58" t="e">
        <f t="shared" si="24"/>
        <v>#REF!</v>
      </c>
      <c r="P136" s="58" t="e">
        <f t="shared" si="24"/>
        <v>#REF!</v>
      </c>
      <c r="Q136" s="58" t="e">
        <f t="shared" si="24"/>
        <v>#REF!</v>
      </c>
    </row>
    <row r="137" spans="1:17" customFormat="1" ht="19.5" customHeight="1" x14ac:dyDescent="0.35">
      <c r="A137" s="37" t="s">
        <v>27</v>
      </c>
      <c r="B137" s="56" t="s">
        <v>120</v>
      </c>
      <c r="C137" s="57"/>
      <c r="D137" s="57"/>
      <c r="E137" s="57"/>
      <c r="F137" s="57"/>
      <c r="G137" s="12" t="e">
        <f t="shared" ref="G137:Q137" si="25">G116</f>
        <v>#REF!</v>
      </c>
      <c r="H137" s="12" t="e">
        <f t="shared" si="25"/>
        <v>#REF!</v>
      </c>
      <c r="I137" s="12" t="e">
        <f t="shared" si="25"/>
        <v>#REF!</v>
      </c>
      <c r="J137" s="12" t="e">
        <f t="shared" si="25"/>
        <v>#REF!</v>
      </c>
      <c r="K137" s="12">
        <f>K116</f>
        <v>0</v>
      </c>
      <c r="L137" s="12" t="e">
        <f t="shared" si="25"/>
        <v>#REF!</v>
      </c>
      <c r="M137" s="12" t="e">
        <f t="shared" si="25"/>
        <v>#REF!</v>
      </c>
      <c r="N137" s="12" t="e">
        <f t="shared" si="25"/>
        <v>#REF!</v>
      </c>
      <c r="O137" s="12" t="e">
        <f t="shared" si="25"/>
        <v>#REF!</v>
      </c>
      <c r="P137" s="12" t="e">
        <f t="shared" si="25"/>
        <v>#REF!</v>
      </c>
      <c r="Q137" s="12">
        <f t="shared" si="25"/>
        <v>0</v>
      </c>
    </row>
    <row r="138" spans="1:17" customFormat="1" ht="19.5" customHeight="1" x14ac:dyDescent="0.35">
      <c r="A138" s="37" t="s">
        <v>29</v>
      </c>
      <c r="B138" s="56" t="s">
        <v>121</v>
      </c>
      <c r="C138" s="57"/>
      <c r="D138" s="57"/>
      <c r="E138" s="57"/>
      <c r="F138" s="57"/>
      <c r="G138" s="12" t="e">
        <f t="shared" ref="G138:Q138" si="26">G129</f>
        <v>#REF!</v>
      </c>
      <c r="H138" s="12" t="e">
        <f t="shared" si="26"/>
        <v>#REF!</v>
      </c>
      <c r="I138" s="12" t="e">
        <f t="shared" si="26"/>
        <v>#REF!</v>
      </c>
      <c r="J138" s="12" t="e">
        <f t="shared" si="26"/>
        <v>#REF!</v>
      </c>
      <c r="K138" s="12" t="e">
        <f>K129</f>
        <v>#REF!</v>
      </c>
      <c r="L138" s="12" t="e">
        <f t="shared" si="26"/>
        <v>#REF!</v>
      </c>
      <c r="M138" s="12" t="e">
        <f t="shared" si="26"/>
        <v>#REF!</v>
      </c>
      <c r="N138" s="12" t="e">
        <f t="shared" si="26"/>
        <v>#REF!</v>
      </c>
      <c r="O138" s="12" t="e">
        <f t="shared" si="26"/>
        <v>#REF!</v>
      </c>
      <c r="P138" s="12" t="e">
        <f t="shared" si="26"/>
        <v>#REF!</v>
      </c>
      <c r="Q138" s="12" t="e">
        <f t="shared" si="26"/>
        <v>#REF!</v>
      </c>
    </row>
    <row r="139" spans="1:17" customFormat="1" ht="23.25" customHeight="1" x14ac:dyDescent="0.35">
      <c r="A139" s="1130" t="s">
        <v>122</v>
      </c>
      <c r="B139" s="1131"/>
      <c r="C139" s="1131"/>
      <c r="D139" s="1131"/>
      <c r="E139" s="1131"/>
      <c r="F139" s="1132"/>
      <c r="G139" s="59" t="e">
        <f>SUM(G133:G138)</f>
        <v>#REF!</v>
      </c>
      <c r="H139" s="59" t="e">
        <f t="shared" ref="H139:Q139" si="27">SUM(H133:H138)</f>
        <v>#REF!</v>
      </c>
      <c r="I139" s="59" t="e">
        <f t="shared" si="27"/>
        <v>#REF!</v>
      </c>
      <c r="J139" s="59" t="e">
        <f t="shared" si="27"/>
        <v>#REF!</v>
      </c>
      <c r="K139" s="59" t="e">
        <f t="shared" si="27"/>
        <v>#REF!</v>
      </c>
      <c r="L139" s="59" t="e">
        <f t="shared" si="27"/>
        <v>#REF!</v>
      </c>
      <c r="M139" s="59" t="e">
        <f t="shared" si="27"/>
        <v>#REF!</v>
      </c>
      <c r="N139" s="59" t="e">
        <f t="shared" si="27"/>
        <v>#REF!</v>
      </c>
      <c r="O139" s="59" t="e">
        <f t="shared" si="27"/>
        <v>#REF!</v>
      </c>
      <c r="P139" s="59" t="e">
        <f t="shared" si="27"/>
        <v>#REF!</v>
      </c>
      <c r="Q139" s="59" t="e">
        <f t="shared" si="27"/>
        <v>#REF!</v>
      </c>
    </row>
    <row r="140" spans="1:17" customFormat="1" ht="15" customHeight="1" x14ac:dyDescent="0.35">
      <c r="A140" s="1085"/>
      <c r="B140" s="1085"/>
      <c r="C140" s="1085"/>
      <c r="D140" s="1085"/>
      <c r="E140" s="1085"/>
      <c r="F140" s="1085"/>
      <c r="G140" s="1085"/>
      <c r="H140" s="1085"/>
      <c r="I140" s="1085"/>
      <c r="J140" s="1085"/>
      <c r="K140" s="1085"/>
      <c r="L140" s="1085"/>
      <c r="M140" s="1085"/>
      <c r="N140" s="1085"/>
      <c r="O140" s="1085"/>
      <c r="P140" s="1085"/>
      <c r="Q140" s="1085"/>
    </row>
    <row r="141" spans="1:17" customFormat="1" ht="22.5" customHeight="1" x14ac:dyDescent="0.35">
      <c r="A141" s="1086" t="s">
        <v>123</v>
      </c>
      <c r="B141" s="1086"/>
      <c r="C141" s="1086"/>
      <c r="D141" s="1086"/>
      <c r="E141" s="1086"/>
      <c r="F141" s="1086"/>
      <c r="G141" s="1086"/>
      <c r="H141" s="1086"/>
      <c r="I141" s="1086"/>
      <c r="J141" s="1086"/>
      <c r="K141" s="1086"/>
      <c r="L141" s="1086"/>
      <c r="M141" s="1086"/>
      <c r="N141" s="1086"/>
      <c r="O141" s="1086"/>
      <c r="P141" s="1086"/>
      <c r="Q141" s="1086"/>
    </row>
    <row r="142" spans="1:17" customFormat="1" ht="38.25" customHeight="1" x14ac:dyDescent="0.35">
      <c r="A142" s="1109">
        <f>A11</f>
        <v>0</v>
      </c>
      <c r="B142" s="1109"/>
      <c r="C142" s="1109"/>
      <c r="D142" s="1109"/>
      <c r="E142" s="1109"/>
      <c r="F142" s="1109"/>
      <c r="G142" s="1109"/>
      <c r="H142" s="1109"/>
      <c r="I142" s="1109"/>
      <c r="J142" s="1109"/>
      <c r="K142" s="1109"/>
      <c r="L142" s="1109"/>
      <c r="M142" s="1109"/>
      <c r="N142" s="1109"/>
      <c r="O142" s="1109"/>
      <c r="P142" s="1109"/>
      <c r="Q142" s="1109"/>
    </row>
    <row r="143" spans="1:17" customFormat="1" ht="24" customHeight="1" x14ac:dyDescent="0.35">
      <c r="A143" s="1110"/>
      <c r="B143" s="1111"/>
      <c r="C143" s="1111"/>
      <c r="D143" s="1111"/>
      <c r="E143" s="1111"/>
      <c r="F143" s="1112"/>
      <c r="G143" s="8" t="s">
        <v>167</v>
      </c>
      <c r="H143" s="9" t="s">
        <v>168</v>
      </c>
      <c r="I143" s="8" t="s">
        <v>169</v>
      </c>
      <c r="J143" s="10" t="s">
        <v>170</v>
      </c>
      <c r="K143" s="10" t="s">
        <v>172</v>
      </c>
      <c r="L143" s="10" t="s">
        <v>173</v>
      </c>
      <c r="M143" s="8" t="s">
        <v>174</v>
      </c>
      <c r="N143" s="8" t="s">
        <v>175</v>
      </c>
      <c r="O143" s="8" t="s">
        <v>176</v>
      </c>
      <c r="P143" s="8" t="s">
        <v>177</v>
      </c>
      <c r="Q143" s="8" t="s">
        <v>178</v>
      </c>
    </row>
    <row r="144" spans="1:17" customFormat="1" ht="21" customHeight="1" x14ac:dyDescent="0.35">
      <c r="A144" s="1113" t="s">
        <v>124</v>
      </c>
      <c r="B144" s="1114"/>
      <c r="C144" s="1114"/>
      <c r="D144" s="1114"/>
      <c r="E144" s="1114"/>
      <c r="F144" s="1115"/>
      <c r="G144" s="12" t="e">
        <f>G139</f>
        <v>#REF!</v>
      </c>
      <c r="H144" s="12" t="e">
        <f t="shared" ref="H144:Q144" si="28">H139</f>
        <v>#REF!</v>
      </c>
      <c r="I144" s="12" t="e">
        <f t="shared" si="28"/>
        <v>#REF!</v>
      </c>
      <c r="J144" s="12" t="e">
        <f t="shared" si="28"/>
        <v>#REF!</v>
      </c>
      <c r="K144" s="12" t="e">
        <f t="shared" si="28"/>
        <v>#REF!</v>
      </c>
      <c r="L144" s="12" t="e">
        <f t="shared" si="28"/>
        <v>#REF!</v>
      </c>
      <c r="M144" s="12" t="e">
        <f t="shared" si="28"/>
        <v>#REF!</v>
      </c>
      <c r="N144" s="12" t="e">
        <f t="shared" si="28"/>
        <v>#REF!</v>
      </c>
      <c r="O144" s="12" t="e">
        <f t="shared" si="28"/>
        <v>#REF!</v>
      </c>
      <c r="P144" s="12" t="e">
        <f t="shared" si="28"/>
        <v>#REF!</v>
      </c>
      <c r="Q144" s="12" t="e">
        <f t="shared" si="28"/>
        <v>#REF!</v>
      </c>
    </row>
    <row r="145" spans="1:17" customFormat="1" ht="21" customHeight="1" x14ac:dyDescent="0.35">
      <c r="A145" s="1113" t="s">
        <v>125</v>
      </c>
      <c r="B145" s="1114"/>
      <c r="C145" s="1114"/>
      <c r="D145" s="1114"/>
      <c r="E145" s="1114"/>
      <c r="F145" s="1115"/>
      <c r="G145" s="11">
        <v>1</v>
      </c>
      <c r="H145" s="11">
        <v>1</v>
      </c>
      <c r="I145" s="11">
        <v>1</v>
      </c>
      <c r="J145" s="11">
        <v>1</v>
      </c>
      <c r="K145" s="11">
        <v>1</v>
      </c>
      <c r="L145" s="11">
        <v>1</v>
      </c>
      <c r="M145" s="11">
        <v>1</v>
      </c>
      <c r="N145" s="11">
        <v>1</v>
      </c>
      <c r="O145" s="11">
        <v>1</v>
      </c>
      <c r="P145" s="11">
        <v>1</v>
      </c>
      <c r="Q145" s="11">
        <v>1</v>
      </c>
    </row>
    <row r="146" spans="1:17" customFormat="1" ht="21" customHeight="1" x14ac:dyDescent="0.35">
      <c r="A146" s="1113" t="s">
        <v>147</v>
      </c>
      <c r="B146" s="1114"/>
      <c r="C146" s="1114"/>
      <c r="D146" s="1114"/>
      <c r="E146" s="1114"/>
      <c r="F146" s="1115"/>
      <c r="G146" s="12" t="e">
        <f>G145*G144</f>
        <v>#REF!</v>
      </c>
      <c r="H146" s="12" t="e">
        <f t="shared" ref="H146:Q146" si="29">H145*H144</f>
        <v>#REF!</v>
      </c>
      <c r="I146" s="12" t="e">
        <f t="shared" si="29"/>
        <v>#REF!</v>
      </c>
      <c r="J146" s="12" t="e">
        <f t="shared" si="29"/>
        <v>#REF!</v>
      </c>
      <c r="K146" s="12" t="e">
        <f t="shared" si="29"/>
        <v>#REF!</v>
      </c>
      <c r="L146" s="12" t="e">
        <f t="shared" si="29"/>
        <v>#REF!</v>
      </c>
      <c r="M146" s="12" t="e">
        <f t="shared" si="29"/>
        <v>#REF!</v>
      </c>
      <c r="N146" s="12" t="e">
        <f t="shared" si="29"/>
        <v>#REF!</v>
      </c>
      <c r="O146" s="12" t="e">
        <f t="shared" si="29"/>
        <v>#REF!</v>
      </c>
      <c r="P146" s="12" t="e">
        <f t="shared" si="29"/>
        <v>#REF!</v>
      </c>
      <c r="Q146" s="12" t="e">
        <f t="shared" si="29"/>
        <v>#REF!</v>
      </c>
    </row>
    <row r="147" spans="1:17" customFormat="1" ht="21" customHeight="1" x14ac:dyDescent="0.35">
      <c r="A147" s="1113" t="s">
        <v>126</v>
      </c>
      <c r="B147" s="1114"/>
      <c r="C147" s="1114"/>
      <c r="D147" s="1114"/>
      <c r="E147" s="1114"/>
      <c r="F147" s="1115"/>
      <c r="G147" s="11">
        <f t="shared" ref="G147:Q147" si="30">G21</f>
        <v>1</v>
      </c>
      <c r="H147" s="11">
        <f t="shared" si="30"/>
        <v>1</v>
      </c>
      <c r="I147" s="11">
        <f t="shared" si="30"/>
        <v>1</v>
      </c>
      <c r="J147" s="11">
        <f t="shared" si="30"/>
        <v>1</v>
      </c>
      <c r="K147" s="11">
        <f t="shared" si="30"/>
        <v>0</v>
      </c>
      <c r="L147" s="11">
        <f t="shared" si="30"/>
        <v>1</v>
      </c>
      <c r="M147" s="11">
        <f t="shared" si="30"/>
        <v>1</v>
      </c>
      <c r="N147" s="11">
        <f t="shared" si="30"/>
        <v>8</v>
      </c>
      <c r="O147" s="11">
        <f t="shared" si="30"/>
        <v>1</v>
      </c>
      <c r="P147" s="11">
        <f t="shared" si="30"/>
        <v>1</v>
      </c>
      <c r="Q147" s="11">
        <f t="shared" si="30"/>
        <v>0</v>
      </c>
    </row>
    <row r="148" spans="1:17" customFormat="1" ht="22.5" customHeight="1" x14ac:dyDescent="0.35">
      <c r="A148" s="1116" t="s">
        <v>127</v>
      </c>
      <c r="B148" s="1117"/>
      <c r="C148" s="1117"/>
      <c r="D148" s="1117"/>
      <c r="E148" s="1117"/>
      <c r="F148" s="1118"/>
      <c r="G148" s="60" t="e">
        <f>G147*G146</f>
        <v>#REF!</v>
      </c>
      <c r="H148" s="60" t="e">
        <f t="shared" ref="H148:Q148" si="31">H147*H146</f>
        <v>#REF!</v>
      </c>
      <c r="I148" s="60" t="e">
        <f t="shared" si="31"/>
        <v>#REF!</v>
      </c>
      <c r="J148" s="60" t="e">
        <f t="shared" si="31"/>
        <v>#REF!</v>
      </c>
      <c r="K148" s="60" t="e">
        <f t="shared" si="31"/>
        <v>#REF!</v>
      </c>
      <c r="L148" s="60" t="e">
        <f t="shared" si="31"/>
        <v>#REF!</v>
      </c>
      <c r="M148" s="60" t="e">
        <f t="shared" si="31"/>
        <v>#REF!</v>
      </c>
      <c r="N148" s="60" t="e">
        <f t="shared" si="31"/>
        <v>#REF!</v>
      </c>
      <c r="O148" s="60" t="e">
        <f t="shared" si="31"/>
        <v>#REF!</v>
      </c>
      <c r="P148" s="60" t="e">
        <f t="shared" si="31"/>
        <v>#REF!</v>
      </c>
      <c r="Q148" s="60" t="e">
        <f t="shared" si="31"/>
        <v>#REF!</v>
      </c>
    </row>
    <row r="149" spans="1:17" customFormat="1" ht="6" customHeight="1" x14ac:dyDescent="0.35">
      <c r="A149" s="1108"/>
      <c r="B149" s="1108"/>
      <c r="C149" s="1108"/>
      <c r="D149" s="1108"/>
      <c r="E149" s="1108"/>
      <c r="F149" s="1108"/>
      <c r="G149" s="1108"/>
      <c r="H149" s="1108"/>
      <c r="I149" s="1108"/>
      <c r="J149" s="1108"/>
      <c r="K149" s="1108"/>
      <c r="L149" s="1108"/>
      <c r="M149" s="1108"/>
      <c r="N149" s="55"/>
    </row>
    <row r="150" spans="1:17" customFormat="1" ht="22.5" customHeight="1" x14ac:dyDescent="0.35">
      <c r="A150" s="1116" t="s">
        <v>128</v>
      </c>
      <c r="B150" s="1117"/>
      <c r="C150" s="1117"/>
      <c r="D150" s="1117"/>
      <c r="E150" s="1117"/>
      <c r="F150" s="1118"/>
      <c r="G150" s="60" t="e">
        <f t="shared" ref="G150:Q150" si="32">G148*G19</f>
        <v>#REF!</v>
      </c>
      <c r="H150" s="60" t="e">
        <f t="shared" si="32"/>
        <v>#REF!</v>
      </c>
      <c r="I150" s="60" t="e">
        <f t="shared" si="32"/>
        <v>#REF!</v>
      </c>
      <c r="J150" s="60" t="e">
        <f t="shared" si="32"/>
        <v>#REF!</v>
      </c>
      <c r="K150" s="60" t="e">
        <f t="shared" si="32"/>
        <v>#REF!</v>
      </c>
      <c r="L150" s="60" t="e">
        <f t="shared" si="32"/>
        <v>#REF!</v>
      </c>
      <c r="M150" s="60" t="e">
        <f t="shared" si="32"/>
        <v>#REF!</v>
      </c>
      <c r="N150" s="60" t="e">
        <f t="shared" si="32"/>
        <v>#REF!</v>
      </c>
      <c r="O150" s="60" t="e">
        <f t="shared" si="32"/>
        <v>#REF!</v>
      </c>
      <c r="P150" s="60" t="e">
        <f t="shared" si="32"/>
        <v>#REF!</v>
      </c>
      <c r="Q150" s="60" t="e">
        <f t="shared" si="32"/>
        <v>#REF!</v>
      </c>
    </row>
  </sheetData>
  <mergeCells count="244">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78:J79"/>
    <mergeCell ref="K78:K79"/>
    <mergeCell ref="L78:L79"/>
    <mergeCell ref="H86:H87"/>
    <mergeCell ref="I86:I87"/>
    <mergeCell ref="J86:J87"/>
    <mergeCell ref="K86:K87"/>
    <mergeCell ref="L86:L87"/>
    <mergeCell ref="M86:M87"/>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A149:M149"/>
    <mergeCell ref="A142:Q142"/>
    <mergeCell ref="A143:F143"/>
    <mergeCell ref="A144:F144"/>
    <mergeCell ref="A145:F145"/>
    <mergeCell ref="A146:F146"/>
    <mergeCell ref="A147:F147"/>
    <mergeCell ref="A148:F148"/>
    <mergeCell ref="A150:F150"/>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s>
  <pageMargins left="0.511811024" right="0.511811024" top="0.78740157499999996" bottom="0.78740157499999996" header="0.31496062000000002" footer="0.31496062000000002"/>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64"/>
  <sheetViews>
    <sheetView showGridLines="0" zoomScale="90" zoomScaleNormal="90" workbookViewId="0">
      <selection sqref="A1:P1"/>
    </sheetView>
  </sheetViews>
  <sheetFormatPr defaultColWidth="9.1796875" defaultRowHeight="15.5" x14ac:dyDescent="0.35"/>
  <cols>
    <col min="1" max="1" width="19.08984375" style="380" customWidth="1"/>
    <col min="2" max="2" width="10.453125" style="380" customWidth="1"/>
    <col min="3" max="5" width="14.08984375" style="380" customWidth="1"/>
    <col min="6" max="6" width="19.6328125" style="380" customWidth="1"/>
    <col min="7" max="7" width="19.54296875" style="380" customWidth="1"/>
    <col min="8" max="9" width="17.08984375" style="380" customWidth="1"/>
    <col min="10" max="10" width="14.453125" style="380" customWidth="1"/>
    <col min="11" max="13" width="11.6328125" style="380" customWidth="1"/>
    <col min="14" max="16" width="22.36328125" style="380" customWidth="1"/>
    <col min="17" max="17" width="3" style="380" customWidth="1"/>
    <col min="18" max="18" width="3.08984375" style="380" customWidth="1"/>
    <col min="19" max="19" width="6" style="380" customWidth="1"/>
    <col min="20" max="21" width="0" style="380" hidden="1" customWidth="1"/>
    <col min="22" max="16384" width="9.1796875" style="380"/>
  </cols>
  <sheetData>
    <row r="1" spans="1:21" s="187" customFormat="1" ht="40" customHeight="1" x14ac:dyDescent="0.35">
      <c r="A1" s="619" t="s">
        <v>332</v>
      </c>
      <c r="B1" s="619"/>
      <c r="C1" s="619"/>
      <c r="D1" s="619"/>
      <c r="E1" s="619"/>
      <c r="F1" s="619"/>
      <c r="G1" s="619"/>
      <c r="H1" s="619"/>
      <c r="I1" s="619"/>
      <c r="J1" s="619"/>
      <c r="K1" s="619"/>
      <c r="L1" s="619"/>
      <c r="M1" s="619"/>
      <c r="N1" s="619"/>
      <c r="O1" s="619"/>
      <c r="P1" s="619"/>
      <c r="Q1" s="186"/>
      <c r="R1" s="186"/>
      <c r="S1" s="186"/>
      <c r="T1" s="186"/>
    </row>
    <row r="2" spans="1:21" s="191" customFormat="1" ht="5.15" customHeight="1" x14ac:dyDescent="0.35">
      <c r="D2" s="189"/>
      <c r="E2" s="189"/>
      <c r="F2" s="189"/>
      <c r="G2" s="189"/>
      <c r="H2" s="189"/>
      <c r="I2" s="189"/>
      <c r="J2" s="189"/>
      <c r="K2" s="189"/>
      <c r="L2" s="189"/>
      <c r="M2" s="189"/>
      <c r="N2" s="189"/>
      <c r="O2" s="189"/>
      <c r="P2" s="189"/>
      <c r="Q2" s="189"/>
      <c r="R2" s="189"/>
      <c r="S2" s="189"/>
      <c r="T2" s="189"/>
    </row>
    <row r="3" spans="1:21"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620"/>
      <c r="N3" s="620"/>
      <c r="O3" s="620"/>
      <c r="P3" s="620"/>
      <c r="Q3" s="192"/>
      <c r="R3" s="192"/>
      <c r="S3" s="192"/>
      <c r="T3" s="192"/>
    </row>
    <row r="4" spans="1:21" s="198" customFormat="1" ht="5.15" customHeight="1" x14ac:dyDescent="0.35">
      <c r="D4" s="195"/>
      <c r="E4" s="195"/>
      <c r="F4" s="195"/>
      <c r="G4" s="195"/>
      <c r="H4" s="195"/>
      <c r="I4" s="195"/>
      <c r="J4" s="195"/>
      <c r="K4" s="195"/>
      <c r="L4" s="195"/>
      <c r="M4" s="195"/>
      <c r="N4" s="195"/>
      <c r="O4" s="195"/>
      <c r="P4" s="195"/>
      <c r="Q4" s="195"/>
      <c r="R4" s="195"/>
      <c r="S4" s="195"/>
      <c r="T4" s="197"/>
    </row>
    <row r="5" spans="1:21" s="206" customFormat="1" ht="35" customHeight="1" x14ac:dyDescent="0.35">
      <c r="A5" s="621" t="s">
        <v>211</v>
      </c>
      <c r="B5" s="621"/>
      <c r="C5" s="621"/>
      <c r="D5" s="923"/>
      <c r="E5" s="923"/>
      <c r="F5" s="622" t="s">
        <v>212</v>
      </c>
      <c r="G5" s="622"/>
      <c r="H5" s="921"/>
      <c r="I5" s="922"/>
      <c r="J5" s="623" t="s">
        <v>213</v>
      </c>
      <c r="K5" s="624"/>
      <c r="L5" s="894"/>
      <c r="M5" s="894"/>
      <c r="N5" s="199" t="s">
        <v>214</v>
      </c>
      <c r="O5" s="918"/>
      <c r="P5" s="919"/>
    </row>
    <row r="6" spans="1:21" s="211" customFormat="1" ht="5.15" customHeight="1" x14ac:dyDescent="0.35">
      <c r="A6" s="208"/>
      <c r="B6" s="208"/>
      <c r="C6" s="208"/>
      <c r="D6" s="208"/>
      <c r="E6" s="208"/>
      <c r="F6" s="209"/>
      <c r="G6" s="209"/>
      <c r="H6" s="209"/>
      <c r="I6" s="209"/>
      <c r="J6" s="209"/>
      <c r="K6" s="209"/>
      <c r="L6" s="209"/>
      <c r="M6" s="209"/>
      <c r="N6" s="209"/>
      <c r="O6" s="209"/>
      <c r="P6" s="209"/>
      <c r="Q6" s="209"/>
      <c r="R6" s="209"/>
      <c r="S6" s="209"/>
      <c r="T6" s="209"/>
    </row>
    <row r="7" spans="1:21" s="206" customFormat="1" ht="30" customHeight="1" x14ac:dyDescent="0.35">
      <c r="A7" s="636" t="s">
        <v>215</v>
      </c>
      <c r="B7" s="637"/>
      <c r="C7" s="638"/>
      <c r="D7" s="625"/>
      <c r="E7" s="625"/>
      <c r="F7" s="625"/>
      <c r="G7" s="625"/>
      <c r="H7" s="625"/>
      <c r="I7" s="625"/>
      <c r="J7" s="625"/>
      <c r="K7" s="625"/>
      <c r="L7" s="625"/>
      <c r="M7" s="625"/>
      <c r="N7" s="625"/>
      <c r="O7" s="625"/>
      <c r="P7" s="625"/>
      <c r="Q7" s="202"/>
      <c r="R7" s="202"/>
      <c r="S7" s="202"/>
    </row>
    <row r="8" spans="1:21" s="211" customFormat="1" ht="5.15" customHeight="1" x14ac:dyDescent="0.35">
      <c r="A8" s="208"/>
      <c r="B8" s="208"/>
      <c r="C8" s="208"/>
      <c r="D8" s="208"/>
      <c r="E8" s="208"/>
      <c r="F8" s="209"/>
      <c r="G8" s="209"/>
      <c r="H8" s="209"/>
      <c r="I8" s="209"/>
      <c r="J8" s="209"/>
      <c r="K8" s="209"/>
      <c r="L8" s="209"/>
      <c r="M8" s="209"/>
      <c r="N8" s="209"/>
      <c r="O8" s="209"/>
      <c r="P8" s="209"/>
      <c r="Q8" s="209"/>
      <c r="R8" s="209"/>
      <c r="S8" s="209"/>
      <c r="T8" s="209"/>
    </row>
    <row r="9" spans="1:21" s="213" customFormat="1" ht="39.5" customHeight="1" x14ac:dyDescent="0.35">
      <c r="A9" s="632" t="s">
        <v>129</v>
      </c>
      <c r="B9" s="632"/>
      <c r="C9" s="632"/>
      <c r="D9" s="632"/>
      <c r="E9" s="632"/>
      <c r="F9" s="632"/>
      <c r="G9" s="632"/>
      <c r="H9" s="632"/>
      <c r="I9" s="632"/>
      <c r="J9" s="632"/>
      <c r="K9" s="632"/>
      <c r="L9" s="632"/>
      <c r="M9" s="632"/>
      <c r="N9" s="632"/>
      <c r="O9" s="632"/>
      <c r="P9" s="632"/>
      <c r="Q9" s="212"/>
      <c r="R9" s="212"/>
      <c r="S9" s="212"/>
      <c r="T9" s="212"/>
    </row>
    <row r="10" spans="1:21" s="198" customFormat="1" ht="5" customHeight="1" x14ac:dyDescent="0.35">
      <c r="A10" s="195"/>
      <c r="B10" s="195"/>
      <c r="C10" s="195"/>
      <c r="D10" s="195"/>
      <c r="E10" s="195"/>
      <c r="F10" s="195"/>
      <c r="G10" s="195"/>
      <c r="H10" s="195"/>
      <c r="I10" s="195"/>
      <c r="J10" s="195"/>
      <c r="K10" s="195"/>
      <c r="L10" s="195"/>
      <c r="M10" s="195"/>
      <c r="N10" s="195"/>
      <c r="O10" s="195"/>
      <c r="P10" s="195"/>
      <c r="Q10" s="195"/>
      <c r="R10" s="195"/>
      <c r="S10" s="195"/>
      <c r="T10" s="197"/>
    </row>
    <row r="11" spans="1:21" s="213" customFormat="1" ht="34.5" customHeight="1" x14ac:dyDescent="0.35">
      <c r="A11" s="633" t="s">
        <v>203</v>
      </c>
      <c r="B11" s="633"/>
      <c r="C11" s="633"/>
      <c r="D11" s="633"/>
      <c r="E11" s="633"/>
      <c r="F11" s="633"/>
      <c r="G11" s="633"/>
      <c r="H11" s="633"/>
      <c r="I11" s="633"/>
      <c r="J11" s="633"/>
      <c r="K11" s="633"/>
      <c r="L11" s="633"/>
      <c r="M11" s="633"/>
      <c r="N11" s="633"/>
      <c r="O11" s="633"/>
      <c r="P11" s="633"/>
      <c r="Q11" s="212"/>
      <c r="R11" s="212"/>
      <c r="S11" s="212"/>
      <c r="T11" s="212"/>
    </row>
    <row r="12" spans="1:21" s="198" customFormat="1" ht="5" customHeight="1" x14ac:dyDescent="0.35">
      <c r="A12" s="195"/>
      <c r="B12" s="195"/>
      <c r="C12" s="195"/>
      <c r="D12" s="195"/>
      <c r="E12" s="195"/>
      <c r="F12" s="195"/>
      <c r="G12" s="195"/>
      <c r="H12" s="195"/>
      <c r="I12" s="195"/>
      <c r="J12" s="195"/>
      <c r="K12" s="195"/>
      <c r="L12" s="195"/>
      <c r="M12" s="195"/>
      <c r="N12" s="195"/>
      <c r="O12" s="195"/>
      <c r="P12" s="195"/>
      <c r="Q12" s="195"/>
      <c r="R12" s="195"/>
      <c r="S12" s="195"/>
      <c r="T12" s="197"/>
    </row>
    <row r="13" spans="1:21" s="213" customFormat="1" ht="28" customHeight="1" x14ac:dyDescent="0.35">
      <c r="A13" s="634" t="s">
        <v>258</v>
      </c>
      <c r="B13" s="634"/>
      <c r="C13" s="634"/>
      <c r="D13" s="362" t="s">
        <v>259</v>
      </c>
      <c r="E13" s="277">
        <v>5</v>
      </c>
      <c r="F13" s="266"/>
      <c r="G13" s="266"/>
      <c r="H13" s="266"/>
      <c r="I13" s="266"/>
      <c r="J13" s="266"/>
      <c r="K13" s="266"/>
      <c r="L13" s="266"/>
      <c r="Q13" s="255"/>
      <c r="R13" s="195"/>
      <c r="S13" s="255"/>
      <c r="T13" s="267"/>
      <c r="U13" s="268"/>
    </row>
    <row r="14" spans="1:21" s="213" customFormat="1" ht="28" customHeight="1" x14ac:dyDescent="0.35">
      <c r="A14" s="634"/>
      <c r="B14" s="634"/>
      <c r="C14" s="634"/>
      <c r="D14" s="362" t="s">
        <v>260</v>
      </c>
      <c r="E14" s="277">
        <f>E13*12</f>
        <v>60</v>
      </c>
      <c r="F14" s="266"/>
      <c r="G14" s="266"/>
      <c r="H14" s="266"/>
      <c r="I14" s="266"/>
      <c r="J14" s="266"/>
      <c r="K14" s="266"/>
      <c r="L14" s="266"/>
      <c r="Q14" s="255"/>
      <c r="R14" s="195"/>
      <c r="S14" s="255"/>
      <c r="T14" s="267"/>
      <c r="U14" s="268"/>
    </row>
    <row r="15" spans="1:21" s="213" customFormat="1" ht="5.5" customHeight="1" x14ac:dyDescent="0.35">
      <c r="A15" s="363"/>
      <c r="B15" s="363"/>
      <c r="C15" s="364"/>
      <c r="D15" s="265"/>
      <c r="E15" s="265"/>
      <c r="F15" s="365"/>
      <c r="G15" s="365"/>
      <c r="H15" s="365"/>
      <c r="I15" s="365"/>
      <c r="J15" s="365"/>
      <c r="K15" s="365"/>
      <c r="L15" s="365"/>
      <c r="Q15" s="255"/>
      <c r="R15" s="255"/>
      <c r="S15" s="255"/>
      <c r="T15" s="366"/>
      <c r="U15" s="268"/>
    </row>
    <row r="16" spans="1:21" s="213" customFormat="1" ht="34.5" customHeight="1" x14ac:dyDescent="0.35">
      <c r="A16" s="635" t="s">
        <v>261</v>
      </c>
      <c r="B16" s="635"/>
      <c r="C16" s="635"/>
      <c r="D16" s="635"/>
      <c r="E16" s="635"/>
      <c r="F16" s="635"/>
      <c r="G16" s="635"/>
      <c r="H16" s="635"/>
      <c r="I16" s="635"/>
      <c r="J16" s="635"/>
      <c r="K16" s="635"/>
      <c r="L16" s="635"/>
      <c r="M16" s="635"/>
      <c r="N16" s="635"/>
      <c r="O16" s="635"/>
      <c r="P16" s="635"/>
      <c r="Q16" s="212"/>
      <c r="R16" s="212"/>
      <c r="S16" s="212"/>
      <c r="T16" s="212"/>
    </row>
    <row r="17" spans="1:16" s="371" customFormat="1" ht="20" customHeight="1" x14ac:dyDescent="0.35">
      <c r="A17" s="343" t="s">
        <v>19</v>
      </c>
      <c r="B17" s="367" t="s">
        <v>60</v>
      </c>
      <c r="C17" s="368"/>
      <c r="D17" s="368"/>
      <c r="E17" s="368"/>
      <c r="F17" s="368"/>
      <c r="G17" s="368"/>
      <c r="H17" s="368"/>
      <c r="I17" s="368"/>
      <c r="J17" s="368"/>
      <c r="K17" s="368"/>
      <c r="L17" s="368"/>
      <c r="M17" s="369"/>
      <c r="N17" s="370" t="s">
        <v>269</v>
      </c>
      <c r="O17" s="370" t="s">
        <v>270</v>
      </c>
      <c r="P17" s="370" t="s">
        <v>271</v>
      </c>
    </row>
    <row r="18" spans="1:16" s="371" customFormat="1" ht="20" customHeight="1" x14ac:dyDescent="0.35">
      <c r="A18" s="343" t="s">
        <v>21</v>
      </c>
      <c r="B18" s="372" t="s">
        <v>262</v>
      </c>
      <c r="C18" s="373"/>
      <c r="D18" s="373"/>
      <c r="E18" s="373"/>
      <c r="F18" s="373"/>
      <c r="G18" s="373"/>
      <c r="H18" s="373"/>
      <c r="I18" s="373"/>
      <c r="J18" s="373"/>
      <c r="K18" s="373"/>
      <c r="L18" s="373"/>
      <c r="M18" s="374"/>
      <c r="N18" s="334">
        <f>'Postos e CCT'!H41</f>
        <v>0</v>
      </c>
      <c r="O18" s="334">
        <f>'Postos e CCT'!H42</f>
        <v>0</v>
      </c>
      <c r="P18" s="334">
        <f>'Postos e CCT'!H43</f>
        <v>0</v>
      </c>
    </row>
    <row r="19" spans="1:16" s="371" customFormat="1" ht="20" customHeight="1" x14ac:dyDescent="0.35">
      <c r="A19" s="342" t="s">
        <v>23</v>
      </c>
      <c r="B19" s="367" t="s">
        <v>61</v>
      </c>
      <c r="C19" s="375"/>
      <c r="D19" s="376"/>
      <c r="E19" s="376"/>
      <c r="F19" s="376"/>
      <c r="G19" s="376"/>
      <c r="H19" s="376"/>
      <c r="I19" s="376"/>
      <c r="J19" s="376"/>
      <c r="K19" s="376"/>
      <c r="L19" s="376"/>
      <c r="M19" s="377"/>
      <c r="N19" s="334">
        <f>'Postos e CCT'!M41</f>
        <v>0</v>
      </c>
      <c r="O19" s="334">
        <f>'Postos e CCT'!M42</f>
        <v>0</v>
      </c>
      <c r="P19" s="334">
        <f>'Postos e CCT'!M43</f>
        <v>0</v>
      </c>
    </row>
    <row r="20" spans="1:16" s="371" customFormat="1" ht="20" customHeight="1" x14ac:dyDescent="0.35">
      <c r="A20" s="342" t="s">
        <v>25</v>
      </c>
      <c r="B20" s="367" t="s">
        <v>62</v>
      </c>
      <c r="C20" s="375"/>
      <c r="D20" s="368"/>
      <c r="E20" s="368"/>
      <c r="F20" s="368"/>
      <c r="G20" s="368"/>
      <c r="H20" s="368"/>
      <c r="I20" s="368"/>
      <c r="J20" s="368"/>
      <c r="K20" s="368"/>
      <c r="L20" s="368"/>
      <c r="M20" s="369"/>
      <c r="N20" s="334">
        <f>'Postos e CCT'!J41</f>
        <v>0</v>
      </c>
      <c r="O20" s="334">
        <f>'Postos e CCT'!J42</f>
        <v>0</v>
      </c>
      <c r="P20" s="334">
        <f>'Postos e CCT'!J43</f>
        <v>0</v>
      </c>
    </row>
    <row r="21" spans="1:16" s="371" customFormat="1" ht="20" customHeight="1" x14ac:dyDescent="0.35">
      <c r="A21" s="342" t="s">
        <v>27</v>
      </c>
      <c r="B21" s="367" t="s">
        <v>263</v>
      </c>
      <c r="C21" s="375"/>
      <c r="D21" s="368"/>
      <c r="E21" s="368"/>
      <c r="F21" s="368"/>
      <c r="G21" s="368"/>
      <c r="H21" s="368"/>
      <c r="I21" s="368"/>
      <c r="J21" s="368"/>
      <c r="K21" s="368"/>
      <c r="L21" s="368"/>
      <c r="M21" s="369"/>
      <c r="N21" s="334">
        <f>'Postos e CCT'!J16</f>
        <v>40</v>
      </c>
      <c r="O21" s="334">
        <f>'Postos e CCT'!J16</f>
        <v>40</v>
      </c>
      <c r="P21" s="334">
        <f>'Postos e CCT'!J16</f>
        <v>40</v>
      </c>
    </row>
    <row r="22" spans="1:16" s="371" customFormat="1" ht="20" customHeight="1" x14ac:dyDescent="0.35">
      <c r="A22" s="342" t="s">
        <v>29</v>
      </c>
      <c r="B22" s="367" t="s">
        <v>63</v>
      </c>
      <c r="C22" s="375"/>
      <c r="D22" s="368"/>
      <c r="E22" s="368"/>
      <c r="F22" s="368"/>
      <c r="G22" s="368"/>
      <c r="H22" s="368"/>
      <c r="I22" s="368"/>
      <c r="J22" s="368"/>
      <c r="K22" s="368"/>
      <c r="L22" s="368"/>
      <c r="M22" s="369"/>
      <c r="N22" s="334" t="str">
        <f>'Postos e CCT'!J15</f>
        <v>7832-10</v>
      </c>
      <c r="O22" s="334" t="str">
        <f>'Postos e CCT'!J15</f>
        <v>7832-10</v>
      </c>
      <c r="P22" s="334" t="str">
        <f>'Postos e CCT'!J15</f>
        <v>7832-10</v>
      </c>
    </row>
    <row r="23" spans="1:16" s="371" customFormat="1" ht="20" customHeight="1" x14ac:dyDescent="0.35">
      <c r="A23" s="342" t="s">
        <v>31</v>
      </c>
      <c r="B23" s="367" t="s">
        <v>64</v>
      </c>
      <c r="C23" s="375"/>
      <c r="D23" s="368"/>
      <c r="E23" s="368"/>
      <c r="F23" s="368"/>
      <c r="G23" s="368"/>
      <c r="H23" s="368"/>
      <c r="I23" s="368"/>
      <c r="J23" s="368"/>
      <c r="K23" s="368"/>
      <c r="L23" s="368"/>
      <c r="M23" s="369"/>
      <c r="N23" s="334">
        <f>'Postos e CCT'!N41</f>
        <v>0</v>
      </c>
      <c r="O23" s="334">
        <f>'Postos e CCT'!N42</f>
        <v>0</v>
      </c>
      <c r="P23" s="334">
        <f>'Postos e CCT'!N43</f>
        <v>0</v>
      </c>
    </row>
    <row r="24" spans="1:16" s="371" customFormat="1" ht="20" customHeight="1" x14ac:dyDescent="0.35">
      <c r="A24" s="378" t="s">
        <v>33</v>
      </c>
      <c r="B24" s="367" t="s">
        <v>65</v>
      </c>
      <c r="C24" s="375"/>
      <c r="D24" s="368"/>
      <c r="E24" s="368"/>
      <c r="F24" s="368"/>
      <c r="G24" s="368"/>
      <c r="H24" s="368"/>
      <c r="I24" s="368"/>
      <c r="J24" s="368"/>
      <c r="K24" s="368"/>
      <c r="L24" s="368"/>
      <c r="M24" s="369"/>
      <c r="N24" s="280">
        <f>'Postos e CCT'!O41</f>
        <v>0</v>
      </c>
      <c r="O24" s="280">
        <f>'Postos e CCT'!O42</f>
        <v>0</v>
      </c>
      <c r="P24" s="280">
        <f>'Postos e CCT'!O43</f>
        <v>0</v>
      </c>
    </row>
    <row r="25" spans="1:16" ht="20" customHeight="1" x14ac:dyDescent="0.35">
      <c r="A25" s="342" t="s">
        <v>53</v>
      </c>
      <c r="B25" s="367" t="s">
        <v>67</v>
      </c>
      <c r="C25" s="379"/>
      <c r="D25" s="368"/>
      <c r="E25" s="368"/>
      <c r="F25" s="368"/>
      <c r="G25" s="368"/>
      <c r="H25" s="368"/>
      <c r="I25" s="368"/>
      <c r="J25" s="368"/>
      <c r="K25" s="368"/>
      <c r="L25" s="368"/>
      <c r="M25" s="369"/>
      <c r="N25" s="459" t="s">
        <v>140</v>
      </c>
      <c r="O25" s="459" t="s">
        <v>140</v>
      </c>
      <c r="P25" s="459" t="s">
        <v>140</v>
      </c>
    </row>
    <row r="26" spans="1:16" ht="20" customHeight="1" x14ac:dyDescent="0.35">
      <c r="A26" s="381" t="s">
        <v>55</v>
      </c>
      <c r="B26" s="372" t="s">
        <v>68</v>
      </c>
      <c r="C26" s="382"/>
      <c r="D26" s="383"/>
      <c r="E26" s="383"/>
      <c r="F26" s="383"/>
      <c r="G26" s="383"/>
      <c r="H26" s="383"/>
      <c r="I26" s="383"/>
      <c r="J26" s="383"/>
      <c r="K26" s="383"/>
      <c r="L26" s="383"/>
      <c r="M26" s="384"/>
      <c r="N26" s="460">
        <f>'Postos e CCT'!J22</f>
        <v>2</v>
      </c>
      <c r="O26" s="461">
        <f>'Postos e CCT'!J23</f>
        <v>2</v>
      </c>
      <c r="P26" s="461">
        <f>'Postos e CCT'!J24</f>
        <v>1</v>
      </c>
    </row>
    <row r="27" spans="1:16" ht="8.25" customHeight="1" x14ac:dyDescent="0.3">
      <c r="A27" s="385"/>
      <c r="B27" s="386"/>
      <c r="C27" s="386"/>
      <c r="D27" s="386"/>
      <c r="E27" s="386"/>
      <c r="F27" s="386"/>
      <c r="G27" s="386"/>
      <c r="H27" s="386"/>
      <c r="I27" s="386"/>
      <c r="J27" s="386"/>
      <c r="K27" s="386"/>
      <c r="L27" s="386"/>
      <c r="M27" s="386"/>
      <c r="N27" s="386"/>
      <c r="O27" s="386"/>
      <c r="P27" s="387"/>
    </row>
    <row r="28" spans="1:16" ht="23.5" customHeight="1" x14ac:dyDescent="0.35">
      <c r="A28" s="626" t="s">
        <v>69</v>
      </c>
      <c r="B28" s="627"/>
      <c r="C28" s="627"/>
      <c r="D28" s="627"/>
      <c r="E28" s="627"/>
      <c r="F28" s="627"/>
      <c r="G28" s="627"/>
      <c r="H28" s="627"/>
      <c r="I28" s="627"/>
      <c r="J28" s="627"/>
      <c r="K28" s="627"/>
      <c r="L28" s="627"/>
      <c r="M28" s="627"/>
      <c r="N28" s="627"/>
      <c r="O28" s="627"/>
      <c r="P28" s="628"/>
    </row>
    <row r="29" spans="1:16" ht="25" customHeight="1" x14ac:dyDescent="0.35">
      <c r="A29" s="514"/>
      <c r="B29" s="514"/>
      <c r="C29" s="514"/>
      <c r="D29" s="514"/>
      <c r="E29" s="514"/>
      <c r="F29" s="514"/>
      <c r="G29" s="514"/>
      <c r="H29" s="514"/>
      <c r="I29" s="514"/>
      <c r="J29" s="514"/>
      <c r="K29" s="514"/>
      <c r="L29" s="514"/>
      <c r="M29" s="514"/>
      <c r="N29" s="370" t="s">
        <v>269</v>
      </c>
      <c r="O29" s="370" t="s">
        <v>270</v>
      </c>
      <c r="P29" s="370" t="s">
        <v>271</v>
      </c>
    </row>
    <row r="30" spans="1:16" ht="19.5" customHeight="1" x14ac:dyDescent="0.35">
      <c r="A30" s="514"/>
      <c r="B30" s="514"/>
      <c r="C30" s="514"/>
      <c r="D30" s="514"/>
      <c r="E30" s="514"/>
      <c r="F30" s="514"/>
      <c r="G30" s="514"/>
      <c r="H30" s="514"/>
      <c r="I30" s="514"/>
      <c r="J30" s="514"/>
      <c r="K30" s="514"/>
      <c r="L30" s="514"/>
      <c r="M30" s="514"/>
      <c r="N30" s="388" t="s">
        <v>70</v>
      </c>
      <c r="O30" s="388" t="s">
        <v>70</v>
      </c>
      <c r="P30" s="388" t="s">
        <v>70</v>
      </c>
    </row>
    <row r="31" spans="1:16" ht="20" customHeight="1" x14ac:dyDescent="0.35">
      <c r="A31" s="389" t="s">
        <v>19</v>
      </c>
      <c r="B31" s="629" t="s">
        <v>326</v>
      </c>
      <c r="C31" s="630"/>
      <c r="D31" s="630"/>
      <c r="E31" s="630"/>
      <c r="F31" s="630"/>
      <c r="G31" s="630"/>
      <c r="H31" s="630"/>
      <c r="I31" s="630"/>
      <c r="J31" s="630"/>
      <c r="K31" s="630"/>
      <c r="L31" s="630"/>
      <c r="M31" s="631"/>
      <c r="N31" s="280">
        <f>N24</f>
        <v>0</v>
      </c>
      <c r="O31" s="280">
        <f t="shared" ref="O31:P31" si="0">O24</f>
        <v>0</v>
      </c>
      <c r="P31" s="280">
        <f t="shared" si="0"/>
        <v>0</v>
      </c>
    </row>
    <row r="32" spans="1:16" ht="20" customHeight="1" x14ac:dyDescent="0.35">
      <c r="A32" s="343" t="s">
        <v>21</v>
      </c>
      <c r="B32" s="600" t="s">
        <v>71</v>
      </c>
      <c r="C32" s="600"/>
      <c r="D32" s="600"/>
      <c r="E32" s="600"/>
      <c r="F32" s="600"/>
      <c r="G32" s="600"/>
      <c r="H32" s="600"/>
      <c r="I32" s="600"/>
      <c r="J32" s="600"/>
      <c r="K32" s="600"/>
      <c r="L32" s="600"/>
      <c r="M32" s="600"/>
      <c r="N32" s="390"/>
      <c r="O32" s="390"/>
      <c r="P32" s="390"/>
    </row>
    <row r="33" spans="1:16" ht="20" customHeight="1" x14ac:dyDescent="0.35">
      <c r="A33" s="343" t="s">
        <v>23</v>
      </c>
      <c r="B33" s="600" t="s">
        <v>71</v>
      </c>
      <c r="C33" s="600"/>
      <c r="D33" s="600"/>
      <c r="E33" s="600"/>
      <c r="F33" s="600"/>
      <c r="G33" s="600"/>
      <c r="H33" s="600"/>
      <c r="I33" s="600"/>
      <c r="J33" s="600"/>
      <c r="K33" s="600"/>
      <c r="L33" s="600"/>
      <c r="M33" s="600"/>
      <c r="N33" s="390"/>
      <c r="O33" s="390"/>
      <c r="P33" s="390"/>
    </row>
    <row r="34" spans="1:16" ht="23.5" customHeight="1" x14ac:dyDescent="0.35">
      <c r="A34" s="588" t="s">
        <v>72</v>
      </c>
      <c r="B34" s="589"/>
      <c r="C34" s="589"/>
      <c r="D34" s="589"/>
      <c r="E34" s="589"/>
      <c r="F34" s="589"/>
      <c r="G34" s="589"/>
      <c r="H34" s="589"/>
      <c r="I34" s="589"/>
      <c r="J34" s="589"/>
      <c r="K34" s="589"/>
      <c r="L34" s="589"/>
      <c r="M34" s="590"/>
      <c r="N34" s="462">
        <f>SUM(N31:N33)</f>
        <v>0</v>
      </c>
      <c r="O34" s="462">
        <f t="shared" ref="O34:P34" si="1">SUM(O31:O33)</f>
        <v>0</v>
      </c>
      <c r="P34" s="462">
        <f t="shared" si="1"/>
        <v>0</v>
      </c>
    </row>
    <row r="35" spans="1:16" ht="7.5" customHeight="1" x14ac:dyDescent="0.3">
      <c r="A35" s="385"/>
      <c r="B35" s="386"/>
      <c r="C35" s="386"/>
      <c r="D35" s="386"/>
      <c r="E35" s="386"/>
      <c r="F35" s="386"/>
      <c r="G35" s="386"/>
      <c r="H35" s="386"/>
      <c r="I35" s="386"/>
      <c r="J35" s="386"/>
      <c r="K35" s="386"/>
      <c r="L35" s="386"/>
      <c r="M35" s="386"/>
      <c r="N35" s="386"/>
      <c r="O35" s="386"/>
      <c r="P35" s="387"/>
    </row>
    <row r="36" spans="1:16" ht="23.5" customHeight="1" x14ac:dyDescent="0.35">
      <c r="A36" s="601" t="s">
        <v>73</v>
      </c>
      <c r="B36" s="602"/>
      <c r="C36" s="602"/>
      <c r="D36" s="602"/>
      <c r="E36" s="602"/>
      <c r="F36" s="602"/>
      <c r="G36" s="602"/>
      <c r="H36" s="602"/>
      <c r="I36" s="602"/>
      <c r="J36" s="602"/>
      <c r="K36" s="602"/>
      <c r="L36" s="602"/>
      <c r="M36" s="602"/>
      <c r="N36" s="602"/>
      <c r="O36" s="602"/>
      <c r="P36" s="603"/>
    </row>
    <row r="37" spans="1:16" ht="25" customHeight="1" x14ac:dyDescent="0.35">
      <c r="A37" s="392"/>
      <c r="B37" s="393"/>
      <c r="C37" s="393"/>
      <c r="D37" s="393"/>
      <c r="E37" s="393"/>
      <c r="F37" s="393"/>
      <c r="G37" s="393"/>
      <c r="N37" s="370" t="s">
        <v>269</v>
      </c>
      <c r="O37" s="370" t="s">
        <v>270</v>
      </c>
      <c r="P37" s="370" t="s">
        <v>271</v>
      </c>
    </row>
    <row r="38" spans="1:16" ht="20" customHeight="1" x14ac:dyDescent="0.35">
      <c r="A38" s="604" t="s">
        <v>74</v>
      </c>
      <c r="B38" s="605"/>
      <c r="C38" s="605"/>
      <c r="D38" s="605"/>
      <c r="E38" s="605"/>
      <c r="F38" s="605"/>
      <c r="G38" s="605"/>
      <c r="H38" s="605"/>
      <c r="I38" s="605"/>
      <c r="J38" s="605"/>
      <c r="K38" s="525"/>
      <c r="L38" s="525"/>
      <c r="M38" s="525"/>
      <c r="N38" s="525"/>
      <c r="O38" s="525"/>
      <c r="P38" s="526"/>
    </row>
    <row r="39" spans="1:16" ht="20" customHeight="1" x14ac:dyDescent="0.35">
      <c r="A39" s="394"/>
      <c r="B39" s="395"/>
      <c r="C39" s="395"/>
      <c r="D39" s="395"/>
      <c r="E39" s="395"/>
      <c r="F39" s="395"/>
      <c r="G39" s="395"/>
      <c r="H39" s="395"/>
      <c r="I39" s="395"/>
      <c r="J39" s="396"/>
      <c r="K39" s="606" t="s">
        <v>43</v>
      </c>
      <c r="L39" s="607"/>
      <c r="M39" s="607"/>
      <c r="N39" s="388" t="s">
        <v>70</v>
      </c>
      <c r="O39" s="388" t="s">
        <v>70</v>
      </c>
      <c r="P39" s="388" t="s">
        <v>70</v>
      </c>
    </row>
    <row r="40" spans="1:16" ht="20" customHeight="1" x14ac:dyDescent="0.35">
      <c r="A40" s="389" t="s">
        <v>19</v>
      </c>
      <c r="B40" s="608" t="s">
        <v>75</v>
      </c>
      <c r="C40" s="609"/>
      <c r="D40" s="609"/>
      <c r="E40" s="609"/>
      <c r="F40" s="609"/>
      <c r="G40" s="609"/>
      <c r="H40" s="609"/>
      <c r="I40" s="609"/>
      <c r="J40" s="610"/>
      <c r="K40" s="611">
        <v>8.3299999999999999E-2</v>
      </c>
      <c r="L40" s="611"/>
      <c r="M40" s="611"/>
      <c r="N40" s="280">
        <f>ROUND($K$40*N34,2)</f>
        <v>0</v>
      </c>
      <c r="O40" s="280">
        <f>ROUND($K$40*O34,2)</f>
        <v>0</v>
      </c>
      <c r="P40" s="280">
        <f>ROUND($K$40*P34,2)</f>
        <v>0</v>
      </c>
    </row>
    <row r="41" spans="1:16" ht="20" customHeight="1" x14ac:dyDescent="0.35">
      <c r="A41" s="343" t="s">
        <v>21</v>
      </c>
      <c r="B41" s="608" t="s">
        <v>76</v>
      </c>
      <c r="C41" s="609"/>
      <c r="D41" s="609"/>
      <c r="E41" s="609"/>
      <c r="F41" s="609"/>
      <c r="G41" s="609"/>
      <c r="H41" s="609"/>
      <c r="I41" s="609"/>
      <c r="J41" s="610"/>
      <c r="K41" s="612">
        <v>3.0249999999999999E-2</v>
      </c>
      <c r="L41" s="612"/>
      <c r="M41" s="612"/>
      <c r="N41" s="280">
        <f>ROUND($K$41*N34,2)</f>
        <v>0</v>
      </c>
      <c r="O41" s="280">
        <f>ROUND($K$41*O34,2)</f>
        <v>0</v>
      </c>
      <c r="P41" s="280">
        <f>ROUND($K$41*P34,2)</f>
        <v>0</v>
      </c>
    </row>
    <row r="42" spans="1:16" ht="20" customHeight="1" x14ac:dyDescent="0.35">
      <c r="A42" s="560" t="s">
        <v>77</v>
      </c>
      <c r="B42" s="561"/>
      <c r="C42" s="561"/>
      <c r="D42" s="561"/>
      <c r="E42" s="561"/>
      <c r="F42" s="561"/>
      <c r="G42" s="561"/>
      <c r="H42" s="561"/>
      <c r="I42" s="561"/>
      <c r="J42" s="562"/>
      <c r="K42" s="520">
        <f>SUM(K40:M41)</f>
        <v>0.11355</v>
      </c>
      <c r="L42" s="520"/>
      <c r="M42" s="520"/>
      <c r="N42" s="464">
        <f>ROUND(SUM(N40:N41),2)</f>
        <v>0</v>
      </c>
      <c r="O42" s="464">
        <f>ROUND(SUM(O40:O41),2)</f>
        <v>0</v>
      </c>
      <c r="P42" s="464">
        <f>ROUND(SUM(P40:P41),2)</f>
        <v>0</v>
      </c>
    </row>
    <row r="43" spans="1:16" ht="7.5" customHeight="1" x14ac:dyDescent="0.35">
      <c r="A43" s="521"/>
      <c r="B43" s="522"/>
      <c r="C43" s="522"/>
      <c r="D43" s="522"/>
      <c r="E43" s="522"/>
      <c r="F43" s="522"/>
      <c r="G43" s="523"/>
      <c r="H43" s="522"/>
      <c r="I43" s="399"/>
      <c r="J43" s="399"/>
      <c r="K43" s="400"/>
      <c r="L43" s="400"/>
      <c r="N43" s="400"/>
    </row>
    <row r="44" spans="1:16" s="401" customFormat="1" ht="20" customHeight="1" x14ac:dyDescent="0.35">
      <c r="A44" s="524" t="s">
        <v>78</v>
      </c>
      <c r="B44" s="525"/>
      <c r="C44" s="525"/>
      <c r="D44" s="525"/>
      <c r="E44" s="525"/>
      <c r="F44" s="525"/>
      <c r="G44" s="525"/>
      <c r="H44" s="525"/>
      <c r="I44" s="525"/>
      <c r="J44" s="525"/>
      <c r="K44" s="525"/>
      <c r="L44" s="525"/>
      <c r="M44" s="525"/>
      <c r="N44" s="525"/>
      <c r="O44" s="525"/>
      <c r="P44" s="526"/>
    </row>
    <row r="45" spans="1:16" s="401" customFormat="1" ht="20" customHeight="1" x14ac:dyDescent="0.35">
      <c r="A45" s="613"/>
      <c r="B45" s="614"/>
      <c r="C45" s="614"/>
      <c r="D45" s="614"/>
      <c r="E45" s="614"/>
      <c r="F45" s="614"/>
      <c r="G45" s="614"/>
      <c r="H45" s="614"/>
      <c r="I45" s="614"/>
      <c r="J45" s="615"/>
      <c r="K45" s="607" t="s">
        <v>43</v>
      </c>
      <c r="L45" s="607"/>
      <c r="M45" s="607"/>
      <c r="N45" s="388" t="s">
        <v>70</v>
      </c>
      <c r="O45" s="388" t="s">
        <v>70</v>
      </c>
      <c r="P45" s="388" t="s">
        <v>70</v>
      </c>
    </row>
    <row r="46" spans="1:16" s="401" customFormat="1" ht="20" customHeight="1" x14ac:dyDescent="0.35">
      <c r="A46" s="402" t="s">
        <v>19</v>
      </c>
      <c r="B46" s="403" t="s">
        <v>20</v>
      </c>
      <c r="C46" s="317"/>
      <c r="D46" s="317"/>
      <c r="E46" s="317"/>
      <c r="F46" s="317"/>
      <c r="G46" s="317"/>
      <c r="H46" s="317"/>
      <c r="I46" s="317"/>
      <c r="J46" s="325"/>
      <c r="K46" s="516">
        <v>0.2</v>
      </c>
      <c r="L46" s="516"/>
      <c r="M46" s="516"/>
      <c r="N46" s="465">
        <f>ROUND(K46*$N$34,2)</f>
        <v>0</v>
      </c>
      <c r="O46" s="465">
        <f>ROUND(K46*$O$34,2)</f>
        <v>0</v>
      </c>
      <c r="P46" s="465">
        <f>ROUND(K46*$P$34,2)</f>
        <v>0</v>
      </c>
    </row>
    <row r="47" spans="1:16" s="401" customFormat="1" ht="20" customHeight="1" x14ac:dyDescent="0.35">
      <c r="A47" s="404" t="s">
        <v>21</v>
      </c>
      <c r="B47" s="403" t="s">
        <v>22</v>
      </c>
      <c r="C47" s="405"/>
      <c r="D47" s="317"/>
      <c r="E47" s="317"/>
      <c r="F47" s="406"/>
      <c r="G47" s="406"/>
      <c r="H47" s="406"/>
      <c r="I47" s="406"/>
      <c r="J47" s="344"/>
      <c r="K47" s="515">
        <v>2.5000000000000001E-2</v>
      </c>
      <c r="L47" s="516"/>
      <c r="M47" s="516"/>
      <c r="N47" s="465">
        <f t="shared" ref="N47:N53" si="2">ROUND(K47*$N$34,2)</f>
        <v>0</v>
      </c>
      <c r="O47" s="465">
        <f t="shared" ref="O47:O53" si="3">ROUND(K47*$O$34,2)</f>
        <v>0</v>
      </c>
      <c r="P47" s="465">
        <f t="shared" ref="P47:P53" si="4">ROUND(K47*$P$34,2)</f>
        <v>0</v>
      </c>
    </row>
    <row r="48" spans="1:16" s="401" customFormat="1" ht="20" customHeight="1" x14ac:dyDescent="0.35">
      <c r="A48" s="407" t="s">
        <v>23</v>
      </c>
      <c r="B48" s="403" t="s">
        <v>24</v>
      </c>
      <c r="C48" s="405"/>
      <c r="D48" s="408"/>
      <c r="E48" s="408"/>
      <c r="F48" s="406"/>
      <c r="G48" s="406"/>
      <c r="H48" s="406"/>
      <c r="I48" s="406"/>
      <c r="J48" s="344"/>
      <c r="K48" s="616"/>
      <c r="L48" s="617"/>
      <c r="M48" s="617"/>
      <c r="N48" s="465">
        <f t="shared" si="2"/>
        <v>0</v>
      </c>
      <c r="O48" s="465">
        <f t="shared" si="3"/>
        <v>0</v>
      </c>
      <c r="P48" s="465">
        <f t="shared" si="4"/>
        <v>0</v>
      </c>
    </row>
    <row r="49" spans="1:16" s="401" customFormat="1" ht="20" customHeight="1" x14ac:dyDescent="0.35">
      <c r="A49" s="407" t="s">
        <v>25</v>
      </c>
      <c r="B49" s="403" t="s">
        <v>26</v>
      </c>
      <c r="C49" s="405"/>
      <c r="D49" s="317"/>
      <c r="E49" s="317"/>
      <c r="F49" s="406"/>
      <c r="G49" s="406"/>
      <c r="H49" s="406"/>
      <c r="I49" s="406"/>
      <c r="J49" s="344"/>
      <c r="K49" s="515">
        <v>1.4999999999999999E-2</v>
      </c>
      <c r="L49" s="516"/>
      <c r="M49" s="516"/>
      <c r="N49" s="465">
        <f t="shared" si="2"/>
        <v>0</v>
      </c>
      <c r="O49" s="465">
        <f t="shared" si="3"/>
        <v>0</v>
      </c>
      <c r="P49" s="465">
        <f t="shared" si="4"/>
        <v>0</v>
      </c>
    </row>
    <row r="50" spans="1:16" s="401" customFormat="1" ht="20" customHeight="1" x14ac:dyDescent="0.35">
      <c r="A50" s="407" t="s">
        <v>27</v>
      </c>
      <c r="B50" s="403" t="s">
        <v>28</v>
      </c>
      <c r="C50" s="405"/>
      <c r="D50" s="317"/>
      <c r="E50" s="317"/>
      <c r="F50" s="406"/>
      <c r="G50" s="406"/>
      <c r="H50" s="406"/>
      <c r="I50" s="406"/>
      <c r="J50" s="344"/>
      <c r="K50" s="515">
        <v>0.01</v>
      </c>
      <c r="L50" s="516"/>
      <c r="M50" s="516"/>
      <c r="N50" s="465">
        <f t="shared" si="2"/>
        <v>0</v>
      </c>
      <c r="O50" s="465">
        <f t="shared" si="3"/>
        <v>0</v>
      </c>
      <c r="P50" s="465">
        <f t="shared" si="4"/>
        <v>0</v>
      </c>
    </row>
    <row r="51" spans="1:16" s="401" customFormat="1" ht="20" customHeight="1" x14ac:dyDescent="0.35">
      <c r="A51" s="407" t="s">
        <v>29</v>
      </c>
      <c r="B51" s="403" t="s">
        <v>30</v>
      </c>
      <c r="C51" s="405"/>
      <c r="D51" s="317"/>
      <c r="E51" s="317"/>
      <c r="F51" s="406"/>
      <c r="G51" s="406"/>
      <c r="H51" s="406"/>
      <c r="I51" s="406"/>
      <c r="J51" s="344"/>
      <c r="K51" s="515">
        <v>6.0000000000000001E-3</v>
      </c>
      <c r="L51" s="516"/>
      <c r="M51" s="516"/>
      <c r="N51" s="465">
        <f t="shared" si="2"/>
        <v>0</v>
      </c>
      <c r="O51" s="465">
        <f t="shared" si="3"/>
        <v>0</v>
      </c>
      <c r="P51" s="465">
        <f t="shared" si="4"/>
        <v>0</v>
      </c>
    </row>
    <row r="52" spans="1:16" s="401" customFormat="1" ht="20" customHeight="1" x14ac:dyDescent="0.35">
      <c r="A52" s="407" t="s">
        <v>31</v>
      </c>
      <c r="B52" s="403" t="s">
        <v>32</v>
      </c>
      <c r="C52" s="405"/>
      <c r="D52" s="317"/>
      <c r="E52" s="317"/>
      <c r="F52" s="406"/>
      <c r="G52" s="406"/>
      <c r="H52" s="406"/>
      <c r="I52" s="406"/>
      <c r="J52" s="344"/>
      <c r="K52" s="515">
        <v>2E-3</v>
      </c>
      <c r="L52" s="516"/>
      <c r="M52" s="516"/>
      <c r="N52" s="465">
        <f t="shared" si="2"/>
        <v>0</v>
      </c>
      <c r="O52" s="465">
        <f t="shared" si="3"/>
        <v>0</v>
      </c>
      <c r="P52" s="465">
        <f t="shared" si="4"/>
        <v>0</v>
      </c>
    </row>
    <row r="53" spans="1:16" s="401" customFormat="1" ht="20" customHeight="1" x14ac:dyDescent="0.35">
      <c r="A53" s="409" t="s">
        <v>33</v>
      </c>
      <c r="B53" s="403" t="s">
        <v>34</v>
      </c>
      <c r="C53" s="405"/>
      <c r="D53" s="317"/>
      <c r="E53" s="317"/>
      <c r="F53" s="406"/>
      <c r="G53" s="406"/>
      <c r="H53" s="406"/>
      <c r="I53" s="406"/>
      <c r="J53" s="344"/>
      <c r="K53" s="515">
        <v>0.08</v>
      </c>
      <c r="L53" s="516"/>
      <c r="M53" s="516"/>
      <c r="N53" s="465">
        <f t="shared" si="2"/>
        <v>0</v>
      </c>
      <c r="O53" s="465">
        <f t="shared" si="3"/>
        <v>0</v>
      </c>
      <c r="P53" s="465">
        <f t="shared" si="4"/>
        <v>0</v>
      </c>
    </row>
    <row r="54" spans="1:16" s="401" customFormat="1" ht="20" customHeight="1" x14ac:dyDescent="0.35">
      <c r="A54" s="517" t="s">
        <v>79</v>
      </c>
      <c r="B54" s="517"/>
      <c r="C54" s="517"/>
      <c r="D54" s="517"/>
      <c r="E54" s="517"/>
      <c r="F54" s="517"/>
      <c r="G54" s="517"/>
      <c r="H54" s="517"/>
      <c r="I54" s="517"/>
      <c r="J54" s="517"/>
      <c r="K54" s="518">
        <f>SUM(K46:M53)</f>
        <v>0.33800000000000002</v>
      </c>
      <c r="L54" s="518"/>
      <c r="M54" s="519"/>
      <c r="N54" s="464">
        <f>ROUND(SUM(N46:N53),2)</f>
        <v>0</v>
      </c>
      <c r="O54" s="464">
        <f t="shared" ref="O54:P54" si="5">ROUND(SUM(O46:O53),2)</f>
        <v>0</v>
      </c>
      <c r="P54" s="464">
        <f t="shared" si="5"/>
        <v>0</v>
      </c>
    </row>
    <row r="55" spans="1:16" ht="8.25" customHeight="1" x14ac:dyDescent="0.35">
      <c r="A55" s="410"/>
      <c r="B55" s="411"/>
      <c r="C55" s="411"/>
      <c r="D55" s="411"/>
      <c r="E55" s="411"/>
      <c r="F55" s="411"/>
      <c r="G55" s="411"/>
      <c r="H55" s="411"/>
      <c r="I55" s="411"/>
      <c r="J55" s="411"/>
    </row>
    <row r="56" spans="1:16" ht="20" customHeight="1" x14ac:dyDescent="0.35">
      <c r="A56" s="524" t="s">
        <v>80</v>
      </c>
      <c r="B56" s="525"/>
      <c r="C56" s="525"/>
      <c r="D56" s="525"/>
      <c r="E56" s="525"/>
      <c r="F56" s="525"/>
      <c r="G56" s="525"/>
      <c r="H56" s="525"/>
      <c r="I56" s="525"/>
      <c r="J56" s="525"/>
      <c r="K56" s="525"/>
      <c r="L56" s="525"/>
      <c r="M56" s="525"/>
      <c r="N56" s="525"/>
      <c r="O56" s="525"/>
      <c r="P56" s="526"/>
    </row>
    <row r="57" spans="1:16" ht="20" customHeight="1" x14ac:dyDescent="0.35">
      <c r="A57" s="403"/>
      <c r="B57" s="320"/>
      <c r="C57" s="320"/>
      <c r="D57" s="320"/>
      <c r="E57" s="320"/>
      <c r="F57" s="320"/>
      <c r="G57" s="320"/>
      <c r="H57" s="382"/>
      <c r="I57" s="382"/>
      <c r="J57" s="382"/>
      <c r="K57" s="382"/>
      <c r="L57" s="382"/>
      <c r="M57" s="412"/>
      <c r="N57" s="388" t="s">
        <v>70</v>
      </c>
      <c r="O57" s="388" t="s">
        <v>70</v>
      </c>
      <c r="P57" s="388" t="s">
        <v>70</v>
      </c>
    </row>
    <row r="58" spans="1:16" ht="20" customHeight="1" x14ac:dyDescent="0.35">
      <c r="A58" s="413" t="s">
        <v>19</v>
      </c>
      <c r="B58" s="414" t="s">
        <v>158</v>
      </c>
      <c r="C58" s="379"/>
      <c r="D58" s="415"/>
      <c r="E58" s="415"/>
      <c r="F58" s="415"/>
      <c r="G58" s="415"/>
      <c r="H58" s="379"/>
      <c r="I58" s="379"/>
      <c r="J58" s="379"/>
      <c r="K58" s="379"/>
      <c r="L58" s="379"/>
      <c r="M58" s="416"/>
      <c r="N58" s="465">
        <f>'Dados e Benefícios'!K20</f>
        <v>0</v>
      </c>
      <c r="O58" s="465">
        <f>'Dados e Benefícios'!I54</f>
        <v>0</v>
      </c>
      <c r="P58" s="465">
        <f>'Dados e Benefícios'!I88</f>
        <v>0</v>
      </c>
    </row>
    <row r="59" spans="1:16" ht="20" customHeight="1" x14ac:dyDescent="0.35">
      <c r="A59" s="417" t="s">
        <v>21</v>
      </c>
      <c r="B59" s="414" t="s">
        <v>159</v>
      </c>
      <c r="C59" s="379"/>
      <c r="D59" s="415"/>
      <c r="E59" s="415"/>
      <c r="F59" s="415"/>
      <c r="G59" s="415"/>
      <c r="H59" s="379"/>
      <c r="I59" s="379"/>
      <c r="J59" s="379"/>
      <c r="K59" s="379"/>
      <c r="L59" s="379"/>
      <c r="M59" s="416"/>
      <c r="N59" s="465">
        <f>'Dados e Benefícios'!K23</f>
        <v>0</v>
      </c>
      <c r="O59" s="465">
        <f>'Dados e Benefícios'!I57</f>
        <v>0</v>
      </c>
      <c r="P59" s="465">
        <f>'Dados e Benefícios'!I91</f>
        <v>0</v>
      </c>
    </row>
    <row r="60" spans="1:16" ht="20" customHeight="1" x14ac:dyDescent="0.35">
      <c r="A60" s="417" t="s">
        <v>23</v>
      </c>
      <c r="B60" s="433" t="s">
        <v>161</v>
      </c>
      <c r="C60" s="382"/>
      <c r="D60" s="434"/>
      <c r="E60" s="434"/>
      <c r="F60" s="434"/>
      <c r="G60" s="434"/>
      <c r="H60" s="382"/>
      <c r="I60" s="382"/>
      <c r="J60" s="382"/>
      <c r="K60" s="382"/>
      <c r="L60" s="382"/>
      <c r="M60" s="412"/>
      <c r="N60" s="465">
        <f>'Dados e Benefícios'!K26</f>
        <v>21.6</v>
      </c>
      <c r="O60" s="465">
        <f>'Dados e Benefícios'!I60</f>
        <v>21.6</v>
      </c>
      <c r="P60" s="465">
        <f>'Dados e Benefícios'!I94</f>
        <v>21.6</v>
      </c>
    </row>
    <row r="61" spans="1:16" ht="20" customHeight="1" x14ac:dyDescent="0.35">
      <c r="A61" s="502" t="s">
        <v>25</v>
      </c>
      <c r="B61" s="433" t="s">
        <v>328</v>
      </c>
      <c r="C61" s="382"/>
      <c r="D61" s="434"/>
      <c r="E61" s="434"/>
      <c r="F61" s="434"/>
      <c r="G61" s="434"/>
      <c r="H61" s="382"/>
      <c r="I61" s="382"/>
      <c r="J61" s="382"/>
      <c r="K61" s="382"/>
      <c r="L61" s="382"/>
      <c r="M61" s="412"/>
      <c r="N61" s="482">
        <f>'Dados e Benefícios'!K29</f>
        <v>0</v>
      </c>
      <c r="O61" s="483">
        <f>'Dados e Benefícios'!I63</f>
        <v>0</v>
      </c>
      <c r="P61" s="483">
        <f>'Dados e Benefícios'!I97</f>
        <v>0</v>
      </c>
    </row>
    <row r="62" spans="1:16" ht="29" customHeight="1" x14ac:dyDescent="0.35">
      <c r="A62" s="1147" t="s">
        <v>27</v>
      </c>
      <c r="B62" s="539" t="s">
        <v>279</v>
      </c>
      <c r="C62" s="540"/>
      <c r="D62" s="540"/>
      <c r="E62" s="540"/>
      <c r="F62" s="540"/>
      <c r="G62" s="540"/>
      <c r="H62" s="540"/>
      <c r="I62" s="540"/>
      <c r="J62" s="540"/>
      <c r="K62" s="540"/>
      <c r="L62" s="540"/>
      <c r="M62" s="541"/>
      <c r="N62" s="546">
        <f>ROUND(I64*(I65+I66),2)</f>
        <v>440.88</v>
      </c>
      <c r="O62" s="670">
        <f t="shared" ref="O62" si="6">ROUND(J64*(J65+J66),2)</f>
        <v>440.88</v>
      </c>
      <c r="P62" s="670">
        <f>ROUND(L64*(L65+L66),2)</f>
        <v>440.88</v>
      </c>
    </row>
    <row r="63" spans="1:16" ht="20" customHeight="1" x14ac:dyDescent="0.35">
      <c r="A63" s="1148"/>
      <c r="B63" s="503"/>
      <c r="C63" s="504"/>
      <c r="D63" s="504"/>
      <c r="E63" s="504"/>
      <c r="F63" s="504"/>
      <c r="G63" s="504"/>
      <c r="H63" s="504"/>
      <c r="I63" s="442" t="s">
        <v>198</v>
      </c>
      <c r="J63" s="1150" t="s">
        <v>199</v>
      </c>
      <c r="K63" s="1151"/>
      <c r="L63" s="1150" t="s">
        <v>200</v>
      </c>
      <c r="M63" s="1151"/>
      <c r="N63" s="547"/>
      <c r="O63" s="548"/>
      <c r="P63" s="548"/>
    </row>
    <row r="64" spans="1:16" ht="20" customHeight="1" x14ac:dyDescent="0.35">
      <c r="A64" s="563"/>
      <c r="B64" s="551" t="s">
        <v>280</v>
      </c>
      <c r="C64" s="552"/>
      <c r="D64" s="552"/>
      <c r="E64" s="552"/>
      <c r="F64" s="552"/>
      <c r="G64" s="552"/>
      <c r="H64" s="553"/>
      <c r="I64" s="353">
        <v>2</v>
      </c>
      <c r="J64" s="803">
        <v>2</v>
      </c>
      <c r="K64" s="803"/>
      <c r="L64" s="803">
        <v>2</v>
      </c>
      <c r="M64" s="803"/>
      <c r="N64" s="548"/>
      <c r="O64" s="548"/>
      <c r="P64" s="548"/>
    </row>
    <row r="65" spans="1:17" ht="20" customHeight="1" x14ac:dyDescent="0.35">
      <c r="A65" s="563"/>
      <c r="B65" s="551" t="s">
        <v>281</v>
      </c>
      <c r="C65" s="552"/>
      <c r="D65" s="552"/>
      <c r="E65" s="552"/>
      <c r="F65" s="552"/>
      <c r="G65" s="552"/>
      <c r="H65" s="553"/>
      <c r="I65" s="506">
        <v>220.44</v>
      </c>
      <c r="J65" s="1149">
        <v>220.44</v>
      </c>
      <c r="K65" s="937"/>
      <c r="L65" s="1149">
        <v>220.44</v>
      </c>
      <c r="M65" s="937"/>
      <c r="N65" s="548"/>
      <c r="O65" s="548"/>
      <c r="P65" s="548"/>
    </row>
    <row r="66" spans="1:17" ht="20" customHeight="1" x14ac:dyDescent="0.35">
      <c r="A66" s="555"/>
      <c r="B66" s="551" t="s">
        <v>282</v>
      </c>
      <c r="C66" s="552"/>
      <c r="D66" s="552"/>
      <c r="E66" s="552"/>
      <c r="F66" s="552"/>
      <c r="G66" s="552"/>
      <c r="H66" s="553"/>
      <c r="I66" s="507">
        <f>'Dados e Benefícios'!C21-'Dados e Benefícios'!E21</f>
        <v>0</v>
      </c>
      <c r="J66" s="532">
        <f>'Dados e Benefícios'!C55-'Dados e Benefícios'!E55</f>
        <v>0</v>
      </c>
      <c r="K66" s="532"/>
      <c r="L66" s="532">
        <f>'Dados e Benefícios'!C89-'Dados e Benefícios'!E89</f>
        <v>0</v>
      </c>
      <c r="M66" s="532"/>
      <c r="N66" s="549"/>
      <c r="O66" s="549"/>
      <c r="P66" s="549"/>
    </row>
    <row r="67" spans="1:17" ht="20" customHeight="1" x14ac:dyDescent="0.35">
      <c r="A67" s="417" t="s">
        <v>29</v>
      </c>
      <c r="B67" s="420" t="s">
        <v>81</v>
      </c>
      <c r="C67" s="421"/>
      <c r="D67" s="422"/>
      <c r="E67" s="422"/>
      <c r="F67" s="422"/>
      <c r="G67" s="422"/>
      <c r="H67" s="421"/>
      <c r="I67" s="421"/>
      <c r="J67" s="421"/>
      <c r="K67" s="421"/>
      <c r="L67" s="421"/>
      <c r="M67" s="423"/>
      <c r="N67" s="424"/>
      <c r="O67" s="424"/>
      <c r="P67" s="424"/>
    </row>
    <row r="68" spans="1:17" ht="20" customHeight="1" x14ac:dyDescent="0.35">
      <c r="A68" s="417" t="s">
        <v>31</v>
      </c>
      <c r="B68" s="420" t="s">
        <v>81</v>
      </c>
      <c r="C68" s="421"/>
      <c r="D68" s="422"/>
      <c r="E68" s="422"/>
      <c r="F68" s="422"/>
      <c r="G68" s="422"/>
      <c r="H68" s="421"/>
      <c r="I68" s="421"/>
      <c r="J68" s="421"/>
      <c r="K68" s="421"/>
      <c r="L68" s="421"/>
      <c r="M68" s="423"/>
      <c r="N68" s="424"/>
      <c r="O68" s="424"/>
      <c r="P68" s="424"/>
    </row>
    <row r="69" spans="1:17" ht="20" customHeight="1" x14ac:dyDescent="0.35">
      <c r="A69" s="537" t="s">
        <v>82</v>
      </c>
      <c r="B69" s="537"/>
      <c r="C69" s="537"/>
      <c r="D69" s="537"/>
      <c r="E69" s="537"/>
      <c r="F69" s="537"/>
      <c r="G69" s="537"/>
      <c r="H69" s="537"/>
      <c r="I69" s="537"/>
      <c r="J69" s="537"/>
      <c r="K69" s="537"/>
      <c r="L69" s="537"/>
      <c r="M69" s="537"/>
      <c r="N69" s="464">
        <f>ROUND(SUM(N58:N68),2)</f>
        <v>462.48</v>
      </c>
      <c r="O69" s="464">
        <f t="shared" ref="O69:P69" si="7">ROUND(SUM(O58:O68),2)</f>
        <v>462.48</v>
      </c>
      <c r="P69" s="464">
        <f t="shared" si="7"/>
        <v>462.48</v>
      </c>
    </row>
    <row r="70" spans="1:17" ht="25" customHeight="1" x14ac:dyDescent="0.35">
      <c r="A70" s="538" t="s">
        <v>83</v>
      </c>
      <c r="B70" s="538"/>
      <c r="C70" s="538"/>
      <c r="D70" s="538"/>
      <c r="E70" s="538"/>
      <c r="F70" s="538"/>
      <c r="G70" s="538"/>
      <c r="H70" s="538"/>
      <c r="I70" s="538"/>
      <c r="J70" s="538"/>
      <c r="K70" s="538"/>
      <c r="L70" s="538"/>
      <c r="M70" s="538"/>
      <c r="N70" s="466">
        <f>ROUND(SUM(N69,N54,N42),2)</f>
        <v>462.48</v>
      </c>
      <c r="O70" s="466">
        <f t="shared" ref="O70:P70" si="8">ROUND(SUM(O69,O54,O42),2)</f>
        <v>462.48</v>
      </c>
      <c r="P70" s="466">
        <f t="shared" si="8"/>
        <v>462.48</v>
      </c>
    </row>
    <row r="71" spans="1:17" ht="7.5" customHeight="1" x14ac:dyDescent="0.25">
      <c r="A71" s="425"/>
      <c r="B71" s="426"/>
      <c r="C71" s="426"/>
      <c r="D71" s="426"/>
      <c r="E71" s="426"/>
      <c r="F71" s="426"/>
      <c r="G71" s="426"/>
      <c r="H71" s="426"/>
      <c r="I71" s="426"/>
      <c r="J71" s="426"/>
      <c r="K71" s="379"/>
      <c r="L71" s="379"/>
      <c r="M71" s="379"/>
      <c r="N71" s="379"/>
      <c r="O71" s="379"/>
      <c r="P71" s="379"/>
    </row>
    <row r="72" spans="1:17" ht="23.5" customHeight="1" x14ac:dyDescent="0.35">
      <c r="A72" s="513" t="s">
        <v>84</v>
      </c>
      <c r="B72" s="513"/>
      <c r="C72" s="513"/>
      <c r="D72" s="513"/>
      <c r="E72" s="513"/>
      <c r="F72" s="513"/>
      <c r="G72" s="513"/>
      <c r="H72" s="513"/>
      <c r="I72" s="513"/>
      <c r="J72" s="513"/>
      <c r="K72" s="513"/>
      <c r="L72" s="513"/>
      <c r="M72" s="513"/>
      <c r="N72" s="513"/>
      <c r="O72" s="513"/>
      <c r="P72" s="513"/>
    </row>
    <row r="73" spans="1:17" ht="25" customHeight="1" x14ac:dyDescent="0.35">
      <c r="A73" s="514"/>
      <c r="B73" s="514"/>
      <c r="C73" s="514"/>
      <c r="D73" s="514"/>
      <c r="E73" s="514"/>
      <c r="F73" s="514"/>
      <c r="G73" s="514"/>
      <c r="H73" s="514"/>
      <c r="I73" s="514"/>
      <c r="J73" s="514"/>
      <c r="K73" s="514"/>
      <c r="L73" s="514"/>
      <c r="M73" s="514"/>
      <c r="N73" s="370" t="s">
        <v>269</v>
      </c>
      <c r="O73" s="370" t="s">
        <v>270</v>
      </c>
      <c r="P73" s="370" t="s">
        <v>271</v>
      </c>
    </row>
    <row r="74" spans="1:17" ht="20" customHeight="1" x14ac:dyDescent="0.35">
      <c r="A74" s="514"/>
      <c r="B74" s="514"/>
      <c r="C74" s="514"/>
      <c r="D74" s="514"/>
      <c r="E74" s="514"/>
      <c r="F74" s="514"/>
      <c r="G74" s="514"/>
      <c r="H74" s="514"/>
      <c r="I74" s="514"/>
      <c r="J74" s="514"/>
      <c r="K74" s="514"/>
      <c r="L74" s="514"/>
      <c r="M74" s="514"/>
      <c r="N74" s="397" t="s">
        <v>70</v>
      </c>
      <c r="O74" s="397" t="s">
        <v>70</v>
      </c>
      <c r="P74" s="397" t="s">
        <v>70</v>
      </c>
    </row>
    <row r="75" spans="1:17" s="213" customFormat="1" ht="21" customHeight="1" x14ac:dyDescent="0.35">
      <c r="A75" s="554" t="s">
        <v>19</v>
      </c>
      <c r="B75" s="533" t="s">
        <v>85</v>
      </c>
      <c r="C75" s="533"/>
      <c r="D75" s="533"/>
      <c r="E75" s="533"/>
      <c r="F75" s="533"/>
      <c r="G75" s="533"/>
      <c r="H75" s="533"/>
      <c r="I75" s="533"/>
      <c r="J75" s="533"/>
      <c r="K75" s="533"/>
      <c r="L75" s="533"/>
      <c r="M75" s="533"/>
      <c r="N75" s="544">
        <f>ROUND(((N34+N40+N41+N113)/12)*(30/30)*$K$76,2)</f>
        <v>0</v>
      </c>
      <c r="O75" s="544">
        <f t="shared" ref="O75:P75" si="9">ROUND(((O34+O40+O41+O113)/12)*(30/30)*$K$76,2)</f>
        <v>0</v>
      </c>
      <c r="P75" s="544">
        <f t="shared" si="9"/>
        <v>0</v>
      </c>
    </row>
    <row r="76" spans="1:17" s="213" customFormat="1" ht="33" customHeight="1" x14ac:dyDescent="0.35">
      <c r="A76" s="555"/>
      <c r="B76" s="556" t="s">
        <v>273</v>
      </c>
      <c r="C76" s="557"/>
      <c r="D76" s="557"/>
      <c r="E76" s="557"/>
      <c r="F76" s="557"/>
      <c r="G76" s="557"/>
      <c r="H76" s="557"/>
      <c r="I76" s="557"/>
      <c r="J76" s="558"/>
      <c r="K76" s="559"/>
      <c r="L76" s="559"/>
      <c r="M76" s="559"/>
      <c r="N76" s="545"/>
      <c r="O76" s="545"/>
      <c r="P76" s="545"/>
      <c r="Q76" s="380"/>
    </row>
    <row r="77" spans="1:17" s="213" customFormat="1" ht="21" customHeight="1" x14ac:dyDescent="0.35">
      <c r="A77" s="428" t="s">
        <v>21</v>
      </c>
      <c r="B77" s="533" t="s">
        <v>86</v>
      </c>
      <c r="C77" s="533"/>
      <c r="D77" s="533"/>
      <c r="E77" s="533"/>
      <c r="F77" s="533"/>
      <c r="G77" s="533"/>
      <c r="H77" s="533"/>
      <c r="I77" s="533"/>
      <c r="J77" s="533"/>
      <c r="K77" s="533"/>
      <c r="L77" s="533"/>
      <c r="M77" s="533"/>
      <c r="N77" s="467">
        <f>ROUND(N75*0.08,2)</f>
        <v>0</v>
      </c>
      <c r="O77" s="467">
        <f t="shared" ref="O77:P77" si="10">ROUND(O75*0.08,2)</f>
        <v>0</v>
      </c>
      <c r="P77" s="467">
        <f t="shared" si="10"/>
        <v>0</v>
      </c>
      <c r="Q77" s="380"/>
    </row>
    <row r="78" spans="1:17" s="213" customFormat="1" ht="21" customHeight="1" x14ac:dyDescent="0.35">
      <c r="A78" s="428" t="s">
        <v>23</v>
      </c>
      <c r="B78" s="534" t="s">
        <v>274</v>
      </c>
      <c r="C78" s="534"/>
      <c r="D78" s="534"/>
      <c r="E78" s="534"/>
      <c r="F78" s="534"/>
      <c r="G78" s="534"/>
      <c r="H78" s="534"/>
      <c r="I78" s="534"/>
      <c r="J78" s="534"/>
      <c r="K78" s="534"/>
      <c r="L78" s="534"/>
      <c r="M78" s="534"/>
      <c r="N78" s="467">
        <f>ROUND((((N34+N40+N41+N113)/30)/12)*7*1,2)</f>
        <v>0</v>
      </c>
      <c r="O78" s="467">
        <f t="shared" ref="O78:P78" si="11">ROUND((((O34+O40+O41+O113)/30)/12)*7*1,2)</f>
        <v>0</v>
      </c>
      <c r="P78" s="467">
        <f t="shared" si="11"/>
        <v>0</v>
      </c>
    </row>
    <row r="79" spans="1:17" s="213" customFormat="1" ht="21" customHeight="1" x14ac:dyDescent="0.35">
      <c r="A79" s="428" t="s">
        <v>25</v>
      </c>
      <c r="B79" s="535" t="s">
        <v>88</v>
      </c>
      <c r="C79" s="535"/>
      <c r="D79" s="535"/>
      <c r="E79" s="535"/>
      <c r="F79" s="535"/>
      <c r="G79" s="535"/>
      <c r="H79" s="535"/>
      <c r="I79" s="535"/>
      <c r="J79" s="535"/>
      <c r="K79" s="535"/>
      <c r="L79" s="535"/>
      <c r="M79" s="535"/>
      <c r="N79" s="467">
        <f>ROUND($K$54*N78,2)</f>
        <v>0</v>
      </c>
      <c r="O79" s="467">
        <f t="shared" ref="O79:P79" si="12">ROUND($K$54*O78,2)</f>
        <v>0</v>
      </c>
      <c r="P79" s="467">
        <f t="shared" si="12"/>
        <v>0</v>
      </c>
    </row>
    <row r="80" spans="1:17" s="213" customFormat="1" ht="21" customHeight="1" x14ac:dyDescent="0.35">
      <c r="A80" s="428" t="s">
        <v>27</v>
      </c>
      <c r="B80" s="535" t="s">
        <v>89</v>
      </c>
      <c r="C80" s="535"/>
      <c r="D80" s="535"/>
      <c r="E80" s="535"/>
      <c r="F80" s="535"/>
      <c r="G80" s="535"/>
      <c r="H80" s="535"/>
      <c r="I80" s="535"/>
      <c r="J80" s="535"/>
      <c r="K80" s="535"/>
      <c r="L80" s="535"/>
      <c r="M80" s="535"/>
      <c r="N80" s="467">
        <f>ROUND(0.04*N34,2)</f>
        <v>0</v>
      </c>
      <c r="O80" s="467">
        <f t="shared" ref="O80:P80" si="13">ROUND(0.04*O34,2)</f>
        <v>0</v>
      </c>
      <c r="P80" s="467">
        <f t="shared" si="13"/>
        <v>0</v>
      </c>
    </row>
    <row r="81" spans="1:17" s="213" customFormat="1" ht="24" customHeight="1" x14ac:dyDescent="0.35">
      <c r="A81" s="513" t="s">
        <v>90</v>
      </c>
      <c r="B81" s="513"/>
      <c r="C81" s="513"/>
      <c r="D81" s="513"/>
      <c r="E81" s="513"/>
      <c r="F81" s="513"/>
      <c r="G81" s="513"/>
      <c r="H81" s="513"/>
      <c r="I81" s="513"/>
      <c r="J81" s="513"/>
      <c r="K81" s="513"/>
      <c r="L81" s="513"/>
      <c r="M81" s="513"/>
      <c r="N81" s="468">
        <f>ROUND(SUM(N75:N80),2)</f>
        <v>0</v>
      </c>
      <c r="O81" s="468">
        <f t="shared" ref="O81:P81" si="14">ROUND(SUM(O75:O80),2)</f>
        <v>0</v>
      </c>
      <c r="P81" s="468">
        <f t="shared" si="14"/>
        <v>0</v>
      </c>
      <c r="Q81" s="380"/>
    </row>
    <row r="82" spans="1:17" s="213" customFormat="1" ht="6.75" customHeight="1" x14ac:dyDescent="0.35">
      <c r="A82" s="429"/>
      <c r="B82" s="430"/>
      <c r="C82" s="430"/>
      <c r="D82" s="430"/>
      <c r="E82" s="430"/>
      <c r="F82" s="430"/>
      <c r="G82" s="430"/>
      <c r="H82" s="430"/>
      <c r="I82" s="430"/>
      <c r="J82" s="430"/>
    </row>
    <row r="83" spans="1:17" s="213" customFormat="1" ht="24" customHeight="1" x14ac:dyDescent="0.35">
      <c r="A83" s="513" t="s">
        <v>91</v>
      </c>
      <c r="B83" s="513"/>
      <c r="C83" s="513"/>
      <c r="D83" s="513"/>
      <c r="E83" s="513"/>
      <c r="F83" s="513"/>
      <c r="G83" s="513"/>
      <c r="H83" s="513"/>
      <c r="I83" s="513"/>
      <c r="J83" s="513"/>
      <c r="K83" s="513"/>
      <c r="L83" s="513"/>
      <c r="M83" s="513"/>
      <c r="N83" s="513"/>
      <c r="O83" s="513"/>
      <c r="P83" s="513"/>
    </row>
    <row r="84" spans="1:17" ht="25" customHeight="1" x14ac:dyDescent="0.35">
      <c r="A84" s="527"/>
      <c r="B84" s="527"/>
      <c r="C84" s="527"/>
      <c r="D84" s="527"/>
      <c r="E84" s="527"/>
      <c r="F84" s="527"/>
      <c r="G84" s="527"/>
      <c r="H84" s="527"/>
      <c r="I84" s="527"/>
      <c r="J84" s="527"/>
      <c r="K84" s="527"/>
      <c r="L84" s="527"/>
      <c r="M84" s="527"/>
      <c r="N84" s="370" t="s">
        <v>269</v>
      </c>
      <c r="O84" s="370" t="s">
        <v>270</v>
      </c>
      <c r="P84" s="370" t="s">
        <v>271</v>
      </c>
    </row>
    <row r="85" spans="1:17" s="213" customFormat="1" ht="20" customHeight="1" x14ac:dyDescent="0.35">
      <c r="A85" s="527"/>
      <c r="B85" s="527"/>
      <c r="C85" s="527"/>
      <c r="D85" s="527"/>
      <c r="E85" s="527"/>
      <c r="F85" s="527"/>
      <c r="G85" s="527"/>
      <c r="H85" s="527"/>
      <c r="I85" s="527"/>
      <c r="J85" s="527"/>
      <c r="K85" s="527"/>
      <c r="L85" s="527"/>
      <c r="M85" s="527"/>
      <c r="N85" s="397" t="s">
        <v>70</v>
      </c>
      <c r="O85" s="397" t="s">
        <v>70</v>
      </c>
      <c r="P85" s="397" t="s">
        <v>70</v>
      </c>
      <c r="Q85" s="380"/>
    </row>
    <row r="86" spans="1:17" s="213" customFormat="1" ht="31.5" customHeight="1" x14ac:dyDescent="0.35">
      <c r="A86" s="528" t="s">
        <v>19</v>
      </c>
      <c r="B86" s="530" t="s">
        <v>45</v>
      </c>
      <c r="C86" s="530"/>
      <c r="D86" s="530"/>
      <c r="E86" s="530" t="s">
        <v>179</v>
      </c>
      <c r="F86" s="530"/>
      <c r="G86" s="531" t="s">
        <v>142</v>
      </c>
      <c r="H86" s="531"/>
      <c r="I86" s="641" t="s">
        <v>180</v>
      </c>
      <c r="J86" s="642"/>
      <c r="K86" s="531" t="s">
        <v>44</v>
      </c>
      <c r="L86" s="531"/>
      <c r="M86" s="531"/>
      <c r="N86" s="532">
        <f>ROUND(((($N$34+$N$70-$N$58-$N$59+$N$81)/30)*K87)/$E$14,2)</f>
        <v>0</v>
      </c>
      <c r="O86" s="532">
        <f>ROUND(((($O$34+$O$70-$O$58-$O$59+$O$81)/30)*K87)/$E$14,2)</f>
        <v>0</v>
      </c>
      <c r="P86" s="532">
        <f>ROUND(((($P$34+$P$70-$P$58-$P$59+$P$81)/30)*K87)/$E$14,2)</f>
        <v>0</v>
      </c>
    </row>
    <row r="87" spans="1:17" s="213" customFormat="1" ht="20" customHeight="1" x14ac:dyDescent="0.35">
      <c r="A87" s="529"/>
      <c r="B87" s="530"/>
      <c r="C87" s="530"/>
      <c r="D87" s="530"/>
      <c r="E87" s="618"/>
      <c r="F87" s="618"/>
      <c r="G87" s="531">
        <f>1*E13</f>
        <v>5</v>
      </c>
      <c r="H87" s="531"/>
      <c r="I87" s="643">
        <v>1</v>
      </c>
      <c r="J87" s="644"/>
      <c r="K87" s="531">
        <f>E87*G87*I87</f>
        <v>0</v>
      </c>
      <c r="L87" s="531"/>
      <c r="M87" s="531"/>
      <c r="N87" s="532"/>
      <c r="O87" s="532"/>
      <c r="P87" s="532"/>
      <c r="Q87" s="380"/>
    </row>
    <row r="88" spans="1:17" s="213" customFormat="1" ht="35.25" customHeight="1" x14ac:dyDescent="0.35">
      <c r="A88" s="598" t="s">
        <v>21</v>
      </c>
      <c r="B88" s="530" t="s">
        <v>46</v>
      </c>
      <c r="C88" s="530"/>
      <c r="D88" s="530"/>
      <c r="E88" s="530" t="s">
        <v>179</v>
      </c>
      <c r="F88" s="530"/>
      <c r="G88" s="531" t="s">
        <v>142</v>
      </c>
      <c r="H88" s="531"/>
      <c r="I88" s="641" t="s">
        <v>180</v>
      </c>
      <c r="J88" s="642"/>
      <c r="K88" s="531" t="s">
        <v>44</v>
      </c>
      <c r="L88" s="531"/>
      <c r="M88" s="531"/>
      <c r="N88" s="639">
        <f>ROUND(((($N$34+$N$70-$N$58-$N$59+$N$81)/30)*K89)/$E$14,2)</f>
        <v>0</v>
      </c>
      <c r="O88" s="532">
        <f>ROUND(((($O$34+$O$70-$O$58-$O$59+$O$81)/30)*K89)/$E$14,2)</f>
        <v>0</v>
      </c>
      <c r="P88" s="532">
        <f>ROUND(((($P$34+$P$70-$P$58-$P$59+$P$81)/30)*K89)/$E$14,2)</f>
        <v>0</v>
      </c>
    </row>
    <row r="89" spans="1:17" s="213" customFormat="1" ht="20" customHeight="1" x14ac:dyDescent="0.35">
      <c r="A89" s="529"/>
      <c r="B89" s="530"/>
      <c r="C89" s="530"/>
      <c r="D89" s="530"/>
      <c r="E89" s="618"/>
      <c r="F89" s="618"/>
      <c r="G89" s="531">
        <f>15*E13</f>
        <v>75</v>
      </c>
      <c r="H89" s="531"/>
      <c r="I89" s="643">
        <f>ROUND((249/365),4)</f>
        <v>0.68220000000000003</v>
      </c>
      <c r="J89" s="644"/>
      <c r="K89" s="531">
        <f>ROUND(E89*G89*I89,4)</f>
        <v>0</v>
      </c>
      <c r="L89" s="531"/>
      <c r="M89" s="531"/>
      <c r="N89" s="640"/>
      <c r="O89" s="532"/>
      <c r="P89" s="532"/>
      <c r="Q89" s="380"/>
    </row>
    <row r="90" spans="1:17" s="213" customFormat="1" ht="31.5" customHeight="1" x14ac:dyDescent="0.35">
      <c r="A90" s="598" t="s">
        <v>23</v>
      </c>
      <c r="B90" s="530" t="s">
        <v>47</v>
      </c>
      <c r="C90" s="530"/>
      <c r="D90" s="530"/>
      <c r="E90" s="530" t="s">
        <v>179</v>
      </c>
      <c r="F90" s="530"/>
      <c r="G90" s="531" t="s">
        <v>142</v>
      </c>
      <c r="H90" s="531"/>
      <c r="I90" s="641" t="s">
        <v>180</v>
      </c>
      <c r="J90" s="642"/>
      <c r="K90" s="531" t="s">
        <v>44</v>
      </c>
      <c r="L90" s="531"/>
      <c r="M90" s="531"/>
      <c r="N90" s="639">
        <f>ROUND(((($N$34+$N$70-$N$58-$N$59+$N$81)/30)*K91)/$E$14,2)</f>
        <v>0</v>
      </c>
      <c r="O90" s="532">
        <f>ROUND(((($O$34+$O$70-$O$58-$O$59+$O$81)/30)*K91)/$E$14,2)</f>
        <v>0</v>
      </c>
      <c r="P90" s="532">
        <f>ROUND(((($P$34+$P$70-$P$58-$P$59+$P$81)/30)*K91)/$E$14,2)</f>
        <v>0</v>
      </c>
    </row>
    <row r="91" spans="1:17" s="213" customFormat="1" ht="20" customHeight="1" x14ac:dyDescent="0.35">
      <c r="A91" s="529"/>
      <c r="B91" s="530"/>
      <c r="C91" s="530"/>
      <c r="D91" s="530"/>
      <c r="E91" s="618"/>
      <c r="F91" s="618"/>
      <c r="G91" s="531">
        <f>5*E13</f>
        <v>25</v>
      </c>
      <c r="H91" s="531"/>
      <c r="I91" s="643">
        <f>ROUND((249/365),4)</f>
        <v>0.68220000000000003</v>
      </c>
      <c r="J91" s="644"/>
      <c r="K91" s="531">
        <f>ROUND(E91*G91*I91,4)</f>
        <v>0</v>
      </c>
      <c r="L91" s="531"/>
      <c r="M91" s="531"/>
      <c r="N91" s="640"/>
      <c r="O91" s="532"/>
      <c r="P91" s="532"/>
      <c r="Q91" s="380"/>
    </row>
    <row r="92" spans="1:17" s="213" customFormat="1" ht="31.5" customHeight="1" x14ac:dyDescent="0.35">
      <c r="A92" s="598" t="s">
        <v>25</v>
      </c>
      <c r="B92" s="530" t="s">
        <v>48</v>
      </c>
      <c r="C92" s="530"/>
      <c r="D92" s="530"/>
      <c r="E92" s="530" t="s">
        <v>179</v>
      </c>
      <c r="F92" s="530"/>
      <c r="G92" s="531" t="s">
        <v>142</v>
      </c>
      <c r="H92" s="531"/>
      <c r="I92" s="641" t="s">
        <v>180</v>
      </c>
      <c r="J92" s="642"/>
      <c r="K92" s="531" t="s">
        <v>44</v>
      </c>
      <c r="L92" s="531"/>
      <c r="M92" s="531"/>
      <c r="N92" s="639">
        <f>ROUND(((($N$34+$N$70-$N$58-$N$59+$N$81)/30)*K93)/$E$14,2)</f>
        <v>0</v>
      </c>
      <c r="O92" s="532">
        <f>ROUND(((($O$34+$O$70-$O$58-$O$59+$O$81)/30)*K93)/$E$14,2)</f>
        <v>0</v>
      </c>
      <c r="P92" s="532">
        <f>ROUND(((($P$34+$P$70-$P$58-$P$59+$P$81)/30)*K93)/$E$14,2)</f>
        <v>0</v>
      </c>
    </row>
    <row r="93" spans="1:17" s="213" customFormat="1" ht="20" customHeight="1" x14ac:dyDescent="0.35">
      <c r="A93" s="529"/>
      <c r="B93" s="530"/>
      <c r="C93" s="530"/>
      <c r="D93" s="530"/>
      <c r="E93" s="618"/>
      <c r="F93" s="618"/>
      <c r="G93" s="531">
        <f>1*E13</f>
        <v>5</v>
      </c>
      <c r="H93" s="531"/>
      <c r="I93" s="643">
        <v>1</v>
      </c>
      <c r="J93" s="644"/>
      <c r="K93" s="531">
        <f>ROUND(E93*G93*I93,4)</f>
        <v>0</v>
      </c>
      <c r="L93" s="531"/>
      <c r="M93" s="531"/>
      <c r="N93" s="640"/>
      <c r="O93" s="532"/>
      <c r="P93" s="532"/>
      <c r="Q93" s="380"/>
    </row>
    <row r="94" spans="1:17" s="213" customFormat="1" ht="31.5" customHeight="1" x14ac:dyDescent="0.35">
      <c r="A94" s="598" t="s">
        <v>27</v>
      </c>
      <c r="B94" s="530" t="s">
        <v>49</v>
      </c>
      <c r="C94" s="530"/>
      <c r="D94" s="530"/>
      <c r="E94" s="530" t="s">
        <v>179</v>
      </c>
      <c r="F94" s="530"/>
      <c r="G94" s="531" t="s">
        <v>142</v>
      </c>
      <c r="H94" s="531"/>
      <c r="I94" s="641" t="s">
        <v>180</v>
      </c>
      <c r="J94" s="642"/>
      <c r="K94" s="531" t="s">
        <v>44</v>
      </c>
      <c r="L94" s="531"/>
      <c r="M94" s="531"/>
      <c r="N94" s="639">
        <f>ROUND(((($N$34+$N$70-$N$58-$N$59+$N$81)/30)*K95)/$E$14,2)</f>
        <v>0</v>
      </c>
      <c r="O94" s="532">
        <f>ROUND(((($O$34+$O$70-$O$58-$O$59+$O$81)/30)*K95)/$E$14,2)</f>
        <v>0</v>
      </c>
      <c r="P94" s="532">
        <f>ROUND(((($P$34+$P$70-$P$58-$P$59+$P$81)/30)*K95)/$E$14,2)</f>
        <v>0</v>
      </c>
    </row>
    <row r="95" spans="1:17" s="213" customFormat="1" ht="20" customHeight="1" x14ac:dyDescent="0.35">
      <c r="A95" s="529"/>
      <c r="B95" s="530"/>
      <c r="C95" s="530"/>
      <c r="D95" s="530"/>
      <c r="E95" s="618"/>
      <c r="F95" s="618"/>
      <c r="G95" s="531">
        <f>3*E13</f>
        <v>15</v>
      </c>
      <c r="H95" s="531"/>
      <c r="I95" s="643">
        <f>ROUND((249/365),4)</f>
        <v>0.68220000000000003</v>
      </c>
      <c r="J95" s="644"/>
      <c r="K95" s="531">
        <f>ROUND(E95*G95*I95,4)</f>
        <v>0</v>
      </c>
      <c r="L95" s="531"/>
      <c r="M95" s="531"/>
      <c r="N95" s="640"/>
      <c r="O95" s="532"/>
      <c r="P95" s="532"/>
      <c r="Q95" s="380"/>
    </row>
    <row r="96" spans="1:17" s="213" customFormat="1" ht="30.75" customHeight="1" x14ac:dyDescent="0.35">
      <c r="A96" s="598" t="s">
        <v>29</v>
      </c>
      <c r="B96" s="530" t="s">
        <v>50</v>
      </c>
      <c r="C96" s="530"/>
      <c r="D96" s="530"/>
      <c r="E96" s="530" t="s">
        <v>179</v>
      </c>
      <c r="F96" s="530"/>
      <c r="G96" s="531" t="s">
        <v>142</v>
      </c>
      <c r="H96" s="531"/>
      <c r="I96" s="641" t="s">
        <v>180</v>
      </c>
      <c r="J96" s="642"/>
      <c r="K96" s="531" t="s">
        <v>44</v>
      </c>
      <c r="L96" s="531"/>
      <c r="M96" s="531"/>
      <c r="N96" s="639">
        <f>ROUND(((($N$34+$N$70-$N$58-$N$59+$N$81)/30)*K97)/$E$14,2)</f>
        <v>0</v>
      </c>
      <c r="O96" s="532">
        <f>ROUND(((($O$34+$O$70-$O$58-$O$59+$O$81)/30)*K97)/$E$14,2)</f>
        <v>0</v>
      </c>
      <c r="P96" s="532">
        <f>ROUND(((($P$34+$P$70-$P$58-$P$59+$P$81)/30)*K97)/$E$14,2)</f>
        <v>0</v>
      </c>
    </row>
    <row r="97" spans="1:17" s="213" customFormat="1" ht="20" customHeight="1" x14ac:dyDescent="0.35">
      <c r="A97" s="529"/>
      <c r="B97" s="530"/>
      <c r="C97" s="530"/>
      <c r="D97" s="530"/>
      <c r="E97" s="618"/>
      <c r="F97" s="618"/>
      <c r="G97" s="531">
        <f>3*E13</f>
        <v>15</v>
      </c>
      <c r="H97" s="531"/>
      <c r="I97" s="643">
        <f>ROUND((249/365),4)</f>
        <v>0.68220000000000003</v>
      </c>
      <c r="J97" s="644"/>
      <c r="K97" s="531">
        <f>ROUND(E97*G97*I97,4)</f>
        <v>0</v>
      </c>
      <c r="L97" s="531"/>
      <c r="M97" s="531"/>
      <c r="N97" s="640"/>
      <c r="O97" s="532"/>
      <c r="P97" s="532"/>
      <c r="Q97" s="380"/>
    </row>
    <row r="98" spans="1:17" s="213" customFormat="1" ht="30" customHeight="1" x14ac:dyDescent="0.35">
      <c r="A98" s="598" t="s">
        <v>31</v>
      </c>
      <c r="B98" s="530" t="s">
        <v>51</v>
      </c>
      <c r="C98" s="530"/>
      <c r="D98" s="530"/>
      <c r="E98" s="530" t="s">
        <v>179</v>
      </c>
      <c r="F98" s="530"/>
      <c r="G98" s="531" t="s">
        <v>142</v>
      </c>
      <c r="H98" s="531"/>
      <c r="I98" s="641" t="s">
        <v>180</v>
      </c>
      <c r="J98" s="642"/>
      <c r="K98" s="531" t="s">
        <v>44</v>
      </c>
      <c r="L98" s="531"/>
      <c r="M98" s="531"/>
      <c r="N98" s="639">
        <f>ROUND(((($N$34+$N$70-$N$58-$N$59+$N$81)/30)*K99)/$E$14,2)</f>
        <v>0</v>
      </c>
      <c r="O98" s="532">
        <f>ROUND(((($O$34+$O$70-$O$58-$O$59+$O$81)/30)*K99)/$E$14,2)</f>
        <v>0</v>
      </c>
      <c r="P98" s="532">
        <f>ROUND(((($P$34+$P$70-$P$58-$P$59+$P$81)/30)*K99)/$E$14,2)</f>
        <v>0</v>
      </c>
    </row>
    <row r="99" spans="1:17" s="213" customFormat="1" ht="20" customHeight="1" x14ac:dyDescent="0.35">
      <c r="A99" s="529"/>
      <c r="B99" s="530"/>
      <c r="C99" s="530"/>
      <c r="D99" s="530"/>
      <c r="E99" s="618"/>
      <c r="F99" s="618"/>
      <c r="G99" s="531">
        <f>1*E13</f>
        <v>5</v>
      </c>
      <c r="H99" s="531"/>
      <c r="I99" s="643">
        <v>1</v>
      </c>
      <c r="J99" s="644"/>
      <c r="K99" s="531">
        <f>ROUND(E99*G99*I99,4)</f>
        <v>0</v>
      </c>
      <c r="L99" s="531"/>
      <c r="M99" s="531"/>
      <c r="N99" s="640"/>
      <c r="O99" s="532"/>
      <c r="P99" s="532"/>
      <c r="Q99" s="380"/>
    </row>
    <row r="100" spans="1:17" s="213" customFormat="1" ht="33" customHeight="1" x14ac:dyDescent="0.35">
      <c r="A100" s="598" t="s">
        <v>33</v>
      </c>
      <c r="B100" s="530" t="s">
        <v>52</v>
      </c>
      <c r="C100" s="530"/>
      <c r="D100" s="530"/>
      <c r="E100" s="530" t="s">
        <v>179</v>
      </c>
      <c r="F100" s="530"/>
      <c r="G100" s="531" t="s">
        <v>142</v>
      </c>
      <c r="H100" s="531"/>
      <c r="I100" s="641" t="s">
        <v>180</v>
      </c>
      <c r="J100" s="642"/>
      <c r="K100" s="531" t="s">
        <v>44</v>
      </c>
      <c r="L100" s="531"/>
      <c r="M100" s="531"/>
      <c r="N100" s="639">
        <f>ROUND(((($N$34+$N$70-$N$58-$N$59+$N$81)/30)*K101)/$E$14,2)</f>
        <v>0</v>
      </c>
      <c r="O100" s="532">
        <f>ROUND(((($O$34+$O$70-$O$58-$O$59+$O$81)/30)*K101)/$E$14,2)</f>
        <v>0</v>
      </c>
      <c r="P100" s="532">
        <f>ROUND(((($P$34+$P$70-$P$58-$P$59+$P$81)/30)*K101)/$E$14,2)</f>
        <v>0</v>
      </c>
    </row>
    <row r="101" spans="1:17" s="213" customFormat="1" ht="20" customHeight="1" x14ac:dyDescent="0.35">
      <c r="A101" s="529"/>
      <c r="B101" s="530"/>
      <c r="C101" s="530"/>
      <c r="D101" s="530"/>
      <c r="E101" s="618"/>
      <c r="F101" s="618"/>
      <c r="G101" s="531">
        <f>2*E13</f>
        <v>10</v>
      </c>
      <c r="H101" s="531"/>
      <c r="I101" s="643">
        <v>1</v>
      </c>
      <c r="J101" s="644"/>
      <c r="K101" s="531">
        <f>ROUND(E101*G101*I101,4)</f>
        <v>0</v>
      </c>
      <c r="L101" s="531"/>
      <c r="M101" s="531"/>
      <c r="N101" s="640"/>
      <c r="O101" s="532"/>
      <c r="P101" s="532"/>
      <c r="Q101" s="380"/>
    </row>
    <row r="102" spans="1:17" s="213" customFormat="1" ht="35.25" customHeight="1" x14ac:dyDescent="0.35">
      <c r="A102" s="598" t="s">
        <v>53</v>
      </c>
      <c r="B102" s="530" t="s">
        <v>54</v>
      </c>
      <c r="C102" s="530"/>
      <c r="D102" s="530"/>
      <c r="E102" s="530" t="s">
        <v>179</v>
      </c>
      <c r="F102" s="530"/>
      <c r="G102" s="531" t="s">
        <v>142</v>
      </c>
      <c r="H102" s="531"/>
      <c r="I102" s="641" t="s">
        <v>180</v>
      </c>
      <c r="J102" s="642"/>
      <c r="K102" s="531" t="s">
        <v>44</v>
      </c>
      <c r="L102" s="531"/>
      <c r="M102" s="531"/>
      <c r="N102" s="639">
        <f>ROUND(((($N$34+$N$70-$N$58-$N$59+$N$81)/30)*K103)/$E$14,2)</f>
        <v>0</v>
      </c>
      <c r="O102" s="532">
        <f>ROUND(((($O$34+$O$70-$O$58-$O$59+$O$81)/30)*K103)/$E$14,2)</f>
        <v>0</v>
      </c>
      <c r="P102" s="532">
        <f>ROUND(((($P$34+$P$70-$P$58-$P$59+$P$81)/30)*K103)/$E$14,2)</f>
        <v>0</v>
      </c>
    </row>
    <row r="103" spans="1:17" s="213" customFormat="1" ht="20" customHeight="1" x14ac:dyDescent="0.35">
      <c r="A103" s="529"/>
      <c r="B103" s="530"/>
      <c r="C103" s="530"/>
      <c r="D103" s="530"/>
      <c r="E103" s="618"/>
      <c r="F103" s="618"/>
      <c r="G103" s="531">
        <f>5*E13</f>
        <v>25</v>
      </c>
      <c r="H103" s="531"/>
      <c r="I103" s="643">
        <f>ROUND((249/365),4)</f>
        <v>0.68220000000000003</v>
      </c>
      <c r="J103" s="644"/>
      <c r="K103" s="531">
        <f>ROUND(E103*G103*I103,4)</f>
        <v>0</v>
      </c>
      <c r="L103" s="531"/>
      <c r="M103" s="531"/>
      <c r="N103" s="640"/>
      <c r="O103" s="532"/>
      <c r="P103" s="532"/>
      <c r="Q103" s="380"/>
    </row>
    <row r="104" spans="1:17" s="213" customFormat="1" ht="30.75" customHeight="1" x14ac:dyDescent="0.35">
      <c r="A104" s="598" t="s">
        <v>55</v>
      </c>
      <c r="B104" s="530" t="s">
        <v>56</v>
      </c>
      <c r="C104" s="530"/>
      <c r="D104" s="530"/>
      <c r="E104" s="530" t="s">
        <v>179</v>
      </c>
      <c r="F104" s="530"/>
      <c r="G104" s="531" t="s">
        <v>142</v>
      </c>
      <c r="H104" s="531"/>
      <c r="I104" s="641" t="s">
        <v>180</v>
      </c>
      <c r="J104" s="642"/>
      <c r="K104" s="531" t="s">
        <v>44</v>
      </c>
      <c r="L104" s="531"/>
      <c r="M104" s="531"/>
      <c r="N104" s="639">
        <f>ROUND((((N41+N113)+($K$54*(N41+N113))+($K$53*N34)+($K$54*N40)+(N70-N58-N59)+N81)/30)*$K$105/$E$14,2)</f>
        <v>0</v>
      </c>
      <c r="O104" s="639">
        <f>ROUND((((O41+O113)+($K$54*(O41+O113))+($K$53*O34)+($K$54*O40)+(O70-O58-O59)+O81)/30)*$K$105/$E$14,2)</f>
        <v>0</v>
      </c>
      <c r="P104" s="639">
        <f>ROUND((((P41+P113)+($K$54*(P41+P113))+($K$53*P34)+($K$54*P40)+(P70-P58-P59)+P81)/30)*$K$105/$E$14,2)</f>
        <v>0</v>
      </c>
    </row>
    <row r="105" spans="1:17" s="213" customFormat="1" ht="20" customHeight="1" x14ac:dyDescent="0.35">
      <c r="A105" s="529"/>
      <c r="B105" s="530"/>
      <c r="C105" s="530"/>
      <c r="D105" s="530"/>
      <c r="E105" s="618"/>
      <c r="F105" s="618"/>
      <c r="G105" s="531">
        <f>120*E13</f>
        <v>600</v>
      </c>
      <c r="H105" s="531"/>
      <c r="I105" s="643">
        <f>ROUND((249/365),4)</f>
        <v>0.68220000000000003</v>
      </c>
      <c r="J105" s="644"/>
      <c r="K105" s="531">
        <f>ROUND(E105*G105*I105,4)</f>
        <v>0</v>
      </c>
      <c r="L105" s="531"/>
      <c r="M105" s="531"/>
      <c r="N105" s="640"/>
      <c r="O105" s="640"/>
      <c r="P105" s="640"/>
      <c r="Q105" s="380"/>
    </row>
    <row r="106" spans="1:17" s="213" customFormat="1" ht="31.5" customHeight="1" x14ac:dyDescent="0.35">
      <c r="A106" s="645" t="s">
        <v>57</v>
      </c>
      <c r="B106" s="530" t="s">
        <v>58</v>
      </c>
      <c r="C106" s="530"/>
      <c r="D106" s="530"/>
      <c r="E106" s="530" t="s">
        <v>179</v>
      </c>
      <c r="F106" s="530"/>
      <c r="G106" s="531" t="s">
        <v>142</v>
      </c>
      <c r="H106" s="531"/>
      <c r="I106" s="641" t="s">
        <v>180</v>
      </c>
      <c r="J106" s="642"/>
      <c r="K106" s="531" t="s">
        <v>44</v>
      </c>
      <c r="L106" s="531"/>
      <c r="M106" s="531"/>
      <c r="N106" s="639">
        <f>ROUND(((($N$34+$N$70-$N$58-$N$59+$N$81)/30)*K107)/$E$14,2)</f>
        <v>0</v>
      </c>
      <c r="O106" s="532">
        <f>ROUND(((($O$34+$O$70-$O$58-$O$59+$O$81)/30)*K107)/$E$14,2)</f>
        <v>0</v>
      </c>
      <c r="P106" s="532">
        <f>ROUND(((($P$34+$P$70-$P$58-$P$59+$P$81)/30)*K107)/$E$14,2)</f>
        <v>0</v>
      </c>
    </row>
    <row r="107" spans="1:17" s="213" customFormat="1" ht="20" customHeight="1" x14ac:dyDescent="0.35">
      <c r="A107" s="645"/>
      <c r="B107" s="530"/>
      <c r="C107" s="530"/>
      <c r="D107" s="530"/>
      <c r="E107" s="618"/>
      <c r="F107" s="618"/>
      <c r="G107" s="531">
        <f>2*E13</f>
        <v>10</v>
      </c>
      <c r="H107" s="531"/>
      <c r="I107" s="643">
        <v>1</v>
      </c>
      <c r="J107" s="644"/>
      <c r="K107" s="531">
        <f>ROUND(E107*G107*I107,4)</f>
        <v>0</v>
      </c>
      <c r="L107" s="531"/>
      <c r="M107" s="531"/>
      <c r="N107" s="640"/>
      <c r="O107" s="532"/>
      <c r="P107" s="532"/>
    </row>
    <row r="108" spans="1:17" s="213" customFormat="1" ht="29" customHeight="1" x14ac:dyDescent="0.35">
      <c r="A108" s="598" t="s">
        <v>93</v>
      </c>
      <c r="B108" s="530" t="s">
        <v>264</v>
      </c>
      <c r="C108" s="530"/>
      <c r="D108" s="530"/>
      <c r="E108" s="530" t="s">
        <v>179</v>
      </c>
      <c r="F108" s="530"/>
      <c r="G108" s="531" t="s">
        <v>142</v>
      </c>
      <c r="H108" s="531"/>
      <c r="I108" s="641" t="s">
        <v>180</v>
      </c>
      <c r="J108" s="642"/>
      <c r="K108" s="531" t="s">
        <v>44</v>
      </c>
      <c r="L108" s="531"/>
      <c r="M108" s="531"/>
      <c r="N108" s="639">
        <f>ROUND(((($N$34+$N$70-$N$58-$N$59+$N$81)/30)*K109)/$E$14,2)</f>
        <v>0</v>
      </c>
      <c r="O108" s="532">
        <f>ROUND(((($O$34+$O$70-$O$58-$O$59+$O$81)/30)*K109)/$E$14,2)</f>
        <v>0</v>
      </c>
      <c r="P108" s="532">
        <f>ROUND(((($P$34+$P$70-$P$58-$P$59+$P$81)/30)*K109)/$E$14,2)</f>
        <v>0</v>
      </c>
    </row>
    <row r="109" spans="1:17" s="213" customFormat="1" ht="20" customHeight="1" x14ac:dyDescent="0.35">
      <c r="A109" s="529"/>
      <c r="B109" s="530"/>
      <c r="C109" s="530"/>
      <c r="D109" s="530"/>
      <c r="E109" s="618"/>
      <c r="F109" s="618"/>
      <c r="G109" s="531">
        <f>2*E13</f>
        <v>10</v>
      </c>
      <c r="H109" s="531"/>
      <c r="I109" s="643">
        <f>ROUND((249/365),4)</f>
        <v>0.68220000000000003</v>
      </c>
      <c r="J109" s="644"/>
      <c r="K109" s="531">
        <f>ROUND(E109*G109*I109,4)</f>
        <v>0</v>
      </c>
      <c r="L109" s="531"/>
      <c r="M109" s="531"/>
      <c r="N109" s="640"/>
      <c r="O109" s="532"/>
      <c r="P109" s="532"/>
    </row>
    <row r="110" spans="1:17" s="213" customFormat="1" ht="20" customHeight="1" x14ac:dyDescent="0.35">
      <c r="A110" s="431" t="s">
        <v>95</v>
      </c>
      <c r="B110" s="646" t="s">
        <v>81</v>
      </c>
      <c r="C110" s="647"/>
      <c r="D110" s="647"/>
      <c r="E110" s="647"/>
      <c r="F110" s="647"/>
      <c r="G110" s="647"/>
      <c r="H110" s="647"/>
      <c r="I110" s="647"/>
      <c r="J110" s="647"/>
      <c r="K110" s="647"/>
      <c r="L110" s="647"/>
      <c r="M110" s="648"/>
      <c r="N110" s="432"/>
      <c r="O110" s="432"/>
      <c r="P110" s="432"/>
      <c r="Q110" s="380"/>
    </row>
    <row r="111" spans="1:17" s="213" customFormat="1" ht="20" customHeight="1" x14ac:dyDescent="0.35">
      <c r="A111" s="527" t="s">
        <v>94</v>
      </c>
      <c r="B111" s="527"/>
      <c r="C111" s="527"/>
      <c r="D111" s="527"/>
      <c r="E111" s="527"/>
      <c r="F111" s="527"/>
      <c r="G111" s="527"/>
      <c r="H111" s="527"/>
      <c r="I111" s="527"/>
      <c r="J111" s="527"/>
      <c r="K111" s="527"/>
      <c r="L111" s="527"/>
      <c r="M111" s="527"/>
      <c r="N111" s="470">
        <f>ROUND(SUM(N86:N110),2)</f>
        <v>0</v>
      </c>
      <c r="O111" s="470">
        <f t="shared" ref="O111:P111" si="15">ROUND(SUM(O86:O110),2)</f>
        <v>0</v>
      </c>
      <c r="P111" s="470">
        <f t="shared" si="15"/>
        <v>0</v>
      </c>
      <c r="Q111" s="380"/>
    </row>
    <row r="112" spans="1:17" s="213" customFormat="1" ht="20" customHeight="1" x14ac:dyDescent="0.35">
      <c r="A112" s="427" t="s">
        <v>97</v>
      </c>
      <c r="B112" s="533" t="s">
        <v>96</v>
      </c>
      <c r="C112" s="533"/>
      <c r="D112" s="533"/>
      <c r="E112" s="533"/>
      <c r="F112" s="533"/>
      <c r="G112" s="533"/>
      <c r="H112" s="533"/>
      <c r="I112" s="533"/>
      <c r="J112" s="533"/>
      <c r="K112" s="533"/>
      <c r="L112" s="533"/>
      <c r="M112" s="533"/>
      <c r="N112" s="467">
        <f>ROUND($K$54*(N111-N104),2)</f>
        <v>0</v>
      </c>
      <c r="O112" s="467">
        <f t="shared" ref="O112:P112" si="16">ROUND($K$54*(O111-O104),2)</f>
        <v>0</v>
      </c>
      <c r="P112" s="467">
        <f t="shared" si="16"/>
        <v>0</v>
      </c>
      <c r="Q112" s="380"/>
    </row>
    <row r="113" spans="1:17" s="213" customFormat="1" ht="20" customHeight="1" x14ac:dyDescent="0.35">
      <c r="A113" s="427" t="s">
        <v>99</v>
      </c>
      <c r="B113" s="649" t="s">
        <v>98</v>
      </c>
      <c r="C113" s="650"/>
      <c r="D113" s="650"/>
      <c r="E113" s="650"/>
      <c r="F113" s="650"/>
      <c r="G113" s="650"/>
      <c r="H113" s="650"/>
      <c r="I113" s="650"/>
      <c r="J113" s="651"/>
      <c r="K113" s="652">
        <v>9.0749999999999997E-2</v>
      </c>
      <c r="L113" s="924"/>
      <c r="M113" s="653"/>
      <c r="N113" s="467">
        <f>ROUND($K$113*N34,2)</f>
        <v>0</v>
      </c>
      <c r="O113" s="467">
        <f t="shared" ref="O113:P113" si="17">ROUND($K$113*O34,2)</f>
        <v>0</v>
      </c>
      <c r="P113" s="467">
        <f t="shared" si="17"/>
        <v>0</v>
      </c>
    </row>
    <row r="114" spans="1:17" s="213" customFormat="1" ht="19.5" customHeight="1" x14ac:dyDescent="0.35">
      <c r="A114" s="427" t="s">
        <v>265</v>
      </c>
      <c r="B114" s="535" t="s">
        <v>35</v>
      </c>
      <c r="C114" s="535"/>
      <c r="D114" s="535"/>
      <c r="E114" s="535"/>
      <c r="F114" s="535"/>
      <c r="G114" s="535"/>
      <c r="H114" s="535"/>
      <c r="I114" s="535"/>
      <c r="J114" s="535"/>
      <c r="K114" s="596">
        <f>K54*21.19%</f>
        <v>7.1622200000000011E-2</v>
      </c>
      <c r="L114" s="925"/>
      <c r="M114" s="597"/>
      <c r="N114" s="467">
        <f>ROUND($K$114*N34,2)</f>
        <v>0</v>
      </c>
      <c r="O114" s="467">
        <f t="shared" ref="O114:P114" si="18">ROUND($K$114*O34,2)</f>
        <v>0</v>
      </c>
      <c r="P114" s="467">
        <f t="shared" si="18"/>
        <v>0</v>
      </c>
      <c r="Q114" s="380"/>
    </row>
    <row r="115" spans="1:17" s="213" customFormat="1" ht="20" customHeight="1" x14ac:dyDescent="0.35">
      <c r="A115" s="537" t="s">
        <v>100</v>
      </c>
      <c r="B115" s="537"/>
      <c r="C115" s="537"/>
      <c r="D115" s="537"/>
      <c r="E115" s="537"/>
      <c r="F115" s="537"/>
      <c r="G115" s="537"/>
      <c r="H115" s="537"/>
      <c r="I115" s="537"/>
      <c r="J115" s="537"/>
      <c r="K115" s="537"/>
      <c r="L115" s="537"/>
      <c r="M115" s="537"/>
      <c r="N115" s="471">
        <f>ROUND(SUM(N111:N114),2)</f>
        <v>0</v>
      </c>
      <c r="O115" s="471">
        <f t="shared" ref="O115:P115" si="19">ROUND(SUM(O111:O114),2)</f>
        <v>0</v>
      </c>
      <c r="P115" s="471">
        <f t="shared" si="19"/>
        <v>0</v>
      </c>
      <c r="Q115" s="380"/>
    </row>
    <row r="116" spans="1:17" s="213" customFormat="1" ht="4.5" customHeight="1" x14ac:dyDescent="0.35">
      <c r="A116" s="435"/>
      <c r="B116" s="393"/>
      <c r="C116" s="393"/>
      <c r="D116" s="393"/>
      <c r="E116" s="393"/>
      <c r="F116" s="393"/>
      <c r="G116" s="393"/>
      <c r="H116" s="380"/>
      <c r="I116" s="380"/>
      <c r="J116" s="380"/>
      <c r="N116" s="393"/>
    </row>
    <row r="117" spans="1:17" s="213" customFormat="1" ht="20" customHeight="1" x14ac:dyDescent="0.35">
      <c r="A117" s="593" t="s">
        <v>101</v>
      </c>
      <c r="B117" s="594"/>
      <c r="C117" s="594"/>
      <c r="D117" s="594"/>
      <c r="E117" s="594"/>
      <c r="F117" s="594"/>
      <c r="G117" s="594"/>
      <c r="H117" s="594"/>
      <c r="I117" s="594"/>
      <c r="J117" s="594"/>
      <c r="K117" s="594"/>
      <c r="L117" s="594"/>
      <c r="M117" s="594"/>
      <c r="N117" s="594"/>
      <c r="O117" s="594"/>
      <c r="P117" s="595"/>
    </row>
    <row r="118" spans="1:17" s="213" customFormat="1" ht="20" customHeight="1" x14ac:dyDescent="0.35">
      <c r="A118" s="394"/>
      <c r="B118" s="395"/>
      <c r="C118" s="395"/>
      <c r="D118" s="395"/>
      <c r="E118" s="395"/>
      <c r="F118" s="395"/>
      <c r="G118" s="395"/>
      <c r="H118" s="379"/>
      <c r="I118" s="379"/>
      <c r="J118" s="379"/>
      <c r="K118" s="436"/>
      <c r="L118" s="436"/>
      <c r="M118" s="437"/>
      <c r="N118" s="391" t="s">
        <v>70</v>
      </c>
      <c r="O118" s="391" t="s">
        <v>70</v>
      </c>
      <c r="P118" s="391" t="s">
        <v>70</v>
      </c>
    </row>
    <row r="119" spans="1:17" s="213" customFormat="1" ht="20" customHeight="1" x14ac:dyDescent="0.35">
      <c r="A119" s="427" t="s">
        <v>19</v>
      </c>
      <c r="B119" s="536" t="s">
        <v>102</v>
      </c>
      <c r="C119" s="536"/>
      <c r="D119" s="536"/>
      <c r="E119" s="536"/>
      <c r="F119" s="536"/>
      <c r="G119" s="536"/>
      <c r="H119" s="536"/>
      <c r="I119" s="536"/>
      <c r="J119" s="536"/>
      <c r="K119" s="536"/>
      <c r="L119" s="536"/>
      <c r="M119" s="536"/>
      <c r="N119" s="467">
        <v>0</v>
      </c>
      <c r="O119" s="467">
        <v>0</v>
      </c>
      <c r="P119" s="467">
        <v>0</v>
      </c>
    </row>
    <row r="120" spans="1:17" s="213" customFormat="1" ht="20" customHeight="1" x14ac:dyDescent="0.35">
      <c r="A120" s="537" t="s">
        <v>103</v>
      </c>
      <c r="B120" s="537"/>
      <c r="C120" s="537"/>
      <c r="D120" s="537"/>
      <c r="E120" s="537"/>
      <c r="F120" s="537"/>
      <c r="G120" s="537"/>
      <c r="H120" s="537"/>
      <c r="I120" s="537"/>
      <c r="J120" s="537"/>
      <c r="K120" s="537"/>
      <c r="L120" s="537"/>
      <c r="M120" s="537"/>
      <c r="N120" s="472">
        <f>N119</f>
        <v>0</v>
      </c>
      <c r="O120" s="472">
        <f t="shared" ref="O120:P120" si="20">O119</f>
        <v>0</v>
      </c>
      <c r="P120" s="471">
        <f t="shared" si="20"/>
        <v>0</v>
      </c>
    </row>
    <row r="121" spans="1:17" s="213" customFormat="1" ht="5.25" customHeight="1" x14ac:dyDescent="0.35">
      <c r="A121" s="429"/>
      <c r="B121" s="430"/>
      <c r="C121" s="430"/>
      <c r="D121" s="430"/>
      <c r="E121" s="430"/>
      <c r="F121" s="430"/>
      <c r="G121" s="430"/>
      <c r="H121" s="380"/>
      <c r="I121" s="380"/>
      <c r="J121" s="380"/>
      <c r="N121" s="430"/>
    </row>
    <row r="122" spans="1:17" s="213" customFormat="1" ht="23" customHeight="1" x14ac:dyDescent="0.35">
      <c r="A122" s="538" t="s">
        <v>104</v>
      </c>
      <c r="B122" s="538"/>
      <c r="C122" s="538"/>
      <c r="D122" s="538"/>
      <c r="E122" s="538"/>
      <c r="F122" s="538"/>
      <c r="G122" s="538"/>
      <c r="H122" s="538"/>
      <c r="I122" s="538"/>
      <c r="J122" s="538"/>
      <c r="K122" s="538"/>
      <c r="L122" s="538"/>
      <c r="M122" s="538"/>
      <c r="N122" s="473">
        <f>SUM(N120,N115)</f>
        <v>0</v>
      </c>
      <c r="O122" s="473">
        <f t="shared" ref="O122:P122" si="21">SUM(O120,O115)</f>
        <v>0</v>
      </c>
      <c r="P122" s="473">
        <f t="shared" si="21"/>
        <v>0</v>
      </c>
      <c r="Q122" s="380"/>
    </row>
    <row r="123" spans="1:17" s="213" customFormat="1" ht="6.75" customHeight="1" x14ac:dyDescent="0.35">
      <c r="A123" s="429"/>
      <c r="B123" s="430"/>
      <c r="C123" s="430"/>
      <c r="D123" s="430"/>
      <c r="E123" s="430"/>
      <c r="F123" s="430"/>
      <c r="G123" s="430"/>
      <c r="H123" s="430"/>
      <c r="I123" s="430"/>
      <c r="J123" s="430"/>
    </row>
    <row r="124" spans="1:17" s="213" customFormat="1" ht="24" customHeight="1" x14ac:dyDescent="0.35">
      <c r="A124" s="513" t="s">
        <v>105</v>
      </c>
      <c r="B124" s="513"/>
      <c r="C124" s="513"/>
      <c r="D124" s="513"/>
      <c r="E124" s="513"/>
      <c r="F124" s="513"/>
      <c r="G124" s="513"/>
      <c r="H124" s="513"/>
      <c r="I124" s="513"/>
      <c r="J124" s="513"/>
      <c r="K124" s="513"/>
      <c r="L124" s="513"/>
      <c r="M124" s="513"/>
      <c r="N124" s="513"/>
      <c r="O124" s="513"/>
      <c r="P124" s="513"/>
    </row>
    <row r="125" spans="1:17" ht="25" customHeight="1" x14ac:dyDescent="0.35">
      <c r="A125" s="514"/>
      <c r="B125" s="514"/>
      <c r="C125" s="514"/>
      <c r="D125" s="514"/>
      <c r="E125" s="514"/>
      <c r="F125" s="514"/>
      <c r="G125" s="514"/>
      <c r="H125" s="514"/>
      <c r="I125" s="514"/>
      <c r="J125" s="514"/>
      <c r="K125" s="514"/>
      <c r="L125" s="514"/>
      <c r="M125" s="514"/>
      <c r="N125" s="370" t="s">
        <v>269</v>
      </c>
      <c r="O125" s="370" t="s">
        <v>270</v>
      </c>
      <c r="P125" s="370" t="s">
        <v>271</v>
      </c>
    </row>
    <row r="126" spans="1:17" ht="19.5" customHeight="1" x14ac:dyDescent="0.35">
      <c r="A126" s="514"/>
      <c r="B126" s="514"/>
      <c r="C126" s="514"/>
      <c r="D126" s="514"/>
      <c r="E126" s="514"/>
      <c r="F126" s="514"/>
      <c r="G126" s="514"/>
      <c r="H126" s="514"/>
      <c r="I126" s="514"/>
      <c r="J126" s="514"/>
      <c r="K126" s="514"/>
      <c r="L126" s="514"/>
      <c r="M126" s="514"/>
      <c r="N126" s="397" t="s">
        <v>70</v>
      </c>
      <c r="O126" s="397" t="s">
        <v>70</v>
      </c>
      <c r="P126" s="397" t="s">
        <v>70</v>
      </c>
    </row>
    <row r="127" spans="1:17" s="213" customFormat="1" ht="20.5" customHeight="1" x14ac:dyDescent="0.35">
      <c r="A127" s="407" t="s">
        <v>19</v>
      </c>
      <c r="B127" s="403" t="s">
        <v>106</v>
      </c>
      <c r="C127" s="379"/>
      <c r="D127" s="317"/>
      <c r="E127" s="317"/>
      <c r="F127" s="317"/>
      <c r="G127" s="317"/>
      <c r="H127" s="379"/>
      <c r="I127" s="379"/>
      <c r="J127" s="379"/>
      <c r="K127" s="436"/>
      <c r="L127" s="436"/>
      <c r="M127" s="437"/>
      <c r="N127" s="465">
        <f>Uniformes!L36</f>
        <v>0</v>
      </c>
      <c r="O127" s="465">
        <f>Uniformes!L36</f>
        <v>0</v>
      </c>
      <c r="P127" s="465">
        <f>Uniformes!L36</f>
        <v>0</v>
      </c>
    </row>
    <row r="128" spans="1:17" s="213" customFormat="1" ht="24" customHeight="1" x14ac:dyDescent="0.35">
      <c r="A128" s="513" t="s">
        <v>107</v>
      </c>
      <c r="B128" s="513"/>
      <c r="C128" s="513"/>
      <c r="D128" s="513"/>
      <c r="E128" s="513"/>
      <c r="F128" s="513"/>
      <c r="G128" s="513"/>
      <c r="H128" s="513"/>
      <c r="I128" s="513"/>
      <c r="J128" s="513"/>
      <c r="K128" s="513"/>
      <c r="L128" s="513"/>
      <c r="M128" s="513"/>
      <c r="N128" s="468">
        <f>N127</f>
        <v>0</v>
      </c>
      <c r="O128" s="468">
        <f t="shared" ref="O128:P128" si="22">O127</f>
        <v>0</v>
      </c>
      <c r="P128" s="468">
        <f t="shared" si="22"/>
        <v>0</v>
      </c>
      <c r="Q128" s="380"/>
    </row>
    <row r="129" spans="1:17" s="213" customFormat="1" ht="6.75" customHeight="1" x14ac:dyDescent="0.35">
      <c r="A129" s="429"/>
      <c r="B129" s="430"/>
      <c r="C129" s="430"/>
      <c r="D129" s="430"/>
      <c r="E129" s="430"/>
      <c r="F129" s="430"/>
      <c r="G129" s="430"/>
      <c r="H129" s="430"/>
      <c r="I129" s="430"/>
      <c r="J129" s="430"/>
    </row>
    <row r="130" spans="1:17" s="213" customFormat="1" ht="23.5" customHeight="1" x14ac:dyDescent="0.35">
      <c r="A130" s="513" t="s">
        <v>108</v>
      </c>
      <c r="B130" s="513"/>
      <c r="C130" s="513"/>
      <c r="D130" s="513"/>
      <c r="E130" s="513"/>
      <c r="F130" s="513"/>
      <c r="G130" s="513"/>
      <c r="H130" s="513"/>
      <c r="I130" s="513"/>
      <c r="J130" s="513"/>
      <c r="K130" s="513"/>
      <c r="L130" s="513"/>
      <c r="M130" s="513"/>
      <c r="N130" s="513"/>
      <c r="O130" s="513"/>
      <c r="P130" s="513"/>
      <c r="Q130" s="380"/>
    </row>
    <row r="131" spans="1:17" s="213" customFormat="1" ht="23.5" customHeight="1" x14ac:dyDescent="0.35">
      <c r="A131" s="438"/>
      <c r="B131" s="438"/>
      <c r="C131" s="438"/>
      <c r="D131" s="438"/>
      <c r="E131" s="438"/>
      <c r="F131" s="438"/>
      <c r="G131" s="438"/>
      <c r="H131" s="438"/>
      <c r="I131" s="438"/>
      <c r="J131" s="438"/>
      <c r="K131" s="438"/>
      <c r="L131" s="438"/>
      <c r="M131" s="438"/>
      <c r="N131" s="439" t="s">
        <v>269</v>
      </c>
      <c r="O131" s="439" t="s">
        <v>270</v>
      </c>
      <c r="P131" s="439" t="s">
        <v>271</v>
      </c>
      <c r="Q131" s="380"/>
    </row>
    <row r="132" spans="1:17" s="213" customFormat="1" ht="25" customHeight="1" x14ac:dyDescent="0.35">
      <c r="A132" s="435"/>
      <c r="B132" s="393"/>
      <c r="C132" s="393"/>
      <c r="D132" s="393"/>
      <c r="E132" s="393"/>
      <c r="F132" s="393"/>
      <c r="G132" s="393"/>
      <c r="H132" s="380"/>
      <c r="I132" s="380"/>
      <c r="J132" s="380"/>
      <c r="K132" s="607" t="s">
        <v>43</v>
      </c>
      <c r="L132" s="607"/>
      <c r="M132" s="607"/>
      <c r="N132" s="513" t="s">
        <v>70</v>
      </c>
      <c r="O132" s="513" t="s">
        <v>70</v>
      </c>
      <c r="P132" s="513" t="s">
        <v>70</v>
      </c>
    </row>
    <row r="133" spans="1:17" s="213" customFormat="1" ht="20" customHeight="1" x14ac:dyDescent="0.35">
      <c r="A133" s="440"/>
      <c r="B133" s="441"/>
      <c r="C133" s="441"/>
      <c r="D133" s="441"/>
      <c r="E133" s="441"/>
      <c r="F133" s="441"/>
      <c r="G133" s="441"/>
      <c r="H133" s="442" t="s">
        <v>198</v>
      </c>
      <c r="I133" s="443" t="s">
        <v>199</v>
      </c>
      <c r="J133" s="443" t="s">
        <v>200</v>
      </c>
      <c r="K133" s="442" t="s">
        <v>198</v>
      </c>
      <c r="L133" s="443" t="s">
        <v>199</v>
      </c>
      <c r="M133" s="443" t="s">
        <v>200</v>
      </c>
      <c r="N133" s="513"/>
      <c r="O133" s="513"/>
      <c r="P133" s="513"/>
      <c r="Q133" s="380"/>
    </row>
    <row r="134" spans="1:17" s="213" customFormat="1" ht="20" customHeight="1" x14ac:dyDescent="0.35">
      <c r="A134" s="431" t="s">
        <v>19</v>
      </c>
      <c r="B134" s="403" t="s">
        <v>143</v>
      </c>
      <c r="C134" s="70"/>
      <c r="D134" s="70"/>
      <c r="E134" s="475"/>
      <c r="F134" s="654" t="s">
        <v>266</v>
      </c>
      <c r="G134" s="655"/>
      <c r="H134" s="280">
        <f>ROUND(N34+N70+N81+N122+N128,2)</f>
        <v>462.48</v>
      </c>
      <c r="I134" s="280">
        <f t="shared" ref="I134:J134" si="23">ROUND(O34+O70+O81+O122+O128,2)</f>
        <v>462.48</v>
      </c>
      <c r="J134" s="280">
        <f t="shared" si="23"/>
        <v>462.48</v>
      </c>
      <c r="K134" s="463">
        <f>'Dados e Benefícios'!$I$121</f>
        <v>0</v>
      </c>
      <c r="L134" s="463">
        <f>'Dados e Benefícios'!$I$121</f>
        <v>0</v>
      </c>
      <c r="M134" s="463">
        <f>'Dados e Benefícios'!$I$121</f>
        <v>0</v>
      </c>
      <c r="N134" s="476">
        <f>ROUND(H134*K134,2)</f>
        <v>0</v>
      </c>
      <c r="O134" s="476">
        <f t="shared" ref="O134:P135" si="24">ROUND(I134*L134,2)</f>
        <v>0</v>
      </c>
      <c r="P134" s="476">
        <f t="shared" si="24"/>
        <v>0</v>
      </c>
    </row>
    <row r="135" spans="1:17" s="213" customFormat="1" ht="20" customHeight="1" x14ac:dyDescent="0.35">
      <c r="A135" s="404" t="s">
        <v>21</v>
      </c>
      <c r="B135" s="444" t="s">
        <v>40</v>
      </c>
      <c r="C135" s="478"/>
      <c r="D135" s="478"/>
      <c r="E135" s="478"/>
      <c r="F135" s="656" t="s">
        <v>267</v>
      </c>
      <c r="G135" s="655"/>
      <c r="H135" s="280">
        <f>ROUND(N34+N70+N81+N122+N128+N134,2)</f>
        <v>462.48</v>
      </c>
      <c r="I135" s="280">
        <f t="shared" ref="I135:J135" si="25">ROUND(O34+O70+O81+O122+O128+O134,2)</f>
        <v>462.48</v>
      </c>
      <c r="J135" s="280">
        <f t="shared" si="25"/>
        <v>462.48</v>
      </c>
      <c r="K135" s="463">
        <f>'Dados e Benefícios'!$I$122</f>
        <v>0</v>
      </c>
      <c r="L135" s="463">
        <f>'Dados e Benefícios'!$I$122</f>
        <v>0</v>
      </c>
      <c r="M135" s="463">
        <f>'Dados e Benefícios'!$I$122</f>
        <v>0</v>
      </c>
      <c r="N135" s="476">
        <f>ROUND(H135*K135,2)</f>
        <v>0</v>
      </c>
      <c r="O135" s="476">
        <f t="shared" si="24"/>
        <v>0</v>
      </c>
      <c r="P135" s="476">
        <f t="shared" si="24"/>
        <v>0</v>
      </c>
      <c r="Q135" s="380"/>
    </row>
    <row r="136" spans="1:17" s="213" customFormat="1" ht="20" customHeight="1" x14ac:dyDescent="0.35">
      <c r="A136" s="645" t="s">
        <v>23</v>
      </c>
      <c r="B136" s="645" t="s">
        <v>109</v>
      </c>
      <c r="C136" s="658" t="s">
        <v>272</v>
      </c>
      <c r="D136" s="658"/>
      <c r="E136" s="659"/>
      <c r="F136" s="660" t="s">
        <v>110</v>
      </c>
      <c r="G136" s="660"/>
      <c r="H136" s="661" t="s">
        <v>41</v>
      </c>
      <c r="I136" s="658"/>
      <c r="J136" s="659"/>
      <c r="K136" s="664">
        <f>'Dados e Benefícios'!$I$124</f>
        <v>1.6500000000000001E-2</v>
      </c>
      <c r="L136" s="664">
        <f>'Dados e Benefícios'!$I$124</f>
        <v>1.6500000000000001E-2</v>
      </c>
      <c r="M136" s="664">
        <f>'Dados e Benefícios'!$I$124</f>
        <v>1.6500000000000001E-2</v>
      </c>
      <c r="N136" s="666">
        <f>ROUND(($C$138/(1-'Dados e Benefícios'!$I$130))*K136,2)</f>
        <v>8.9</v>
      </c>
      <c r="O136" s="667">
        <f>ROUND(($D$138/(1-'Dados e Benefícios'!$I$133))*L136,2)</f>
        <v>8.9</v>
      </c>
      <c r="P136" s="667">
        <f>ROUND(($E$138/(1-'Dados e Benefícios'!$I$136))*M136,2)</f>
        <v>8.8000000000000007</v>
      </c>
      <c r="Q136" s="380"/>
    </row>
    <row r="137" spans="1:17" s="213" customFormat="1" ht="20" customHeight="1" x14ac:dyDescent="0.35">
      <c r="A137" s="645"/>
      <c r="B137" s="645"/>
      <c r="C137" s="480" t="s">
        <v>198</v>
      </c>
      <c r="D137" s="481" t="s">
        <v>199</v>
      </c>
      <c r="E137" s="481" t="s">
        <v>200</v>
      </c>
      <c r="F137" s="660"/>
      <c r="G137" s="660"/>
      <c r="H137" s="662"/>
      <c r="I137" s="920"/>
      <c r="J137" s="663"/>
      <c r="K137" s="665"/>
      <c r="L137" s="665"/>
      <c r="M137" s="665"/>
      <c r="N137" s="666"/>
      <c r="O137" s="668"/>
      <c r="P137" s="668"/>
      <c r="Q137" s="380"/>
    </row>
    <row r="138" spans="1:17" s="213" customFormat="1" ht="20" customHeight="1" x14ac:dyDescent="0.35">
      <c r="A138" s="645"/>
      <c r="B138" s="645"/>
      <c r="C138" s="546">
        <f>ROUND(N34+N70+N81+N122+N128+N134+N135,2)</f>
        <v>462.48</v>
      </c>
      <c r="D138" s="670">
        <f>ROUND(O34+O70+O81+O122+O128+O134+O135,2)</f>
        <v>462.48</v>
      </c>
      <c r="E138" s="670">
        <f>ROUND(P34+P70+P81+P122+P128+P134+P135,2)</f>
        <v>462.48</v>
      </c>
      <c r="F138" s="660"/>
      <c r="G138" s="660"/>
      <c r="H138" s="584" t="s">
        <v>42</v>
      </c>
      <c r="I138" s="586"/>
      <c r="J138" s="585"/>
      <c r="K138" s="463">
        <f>'Dados e Benefícios'!$I$125</f>
        <v>7.5999999999999998E-2</v>
      </c>
      <c r="L138" s="463">
        <f>'Dados e Benefícios'!$I$125</f>
        <v>7.5999999999999998E-2</v>
      </c>
      <c r="M138" s="463">
        <f>'Dados e Benefícios'!$I$125</f>
        <v>7.5999999999999998E-2</v>
      </c>
      <c r="N138" s="476">
        <f>ROUND(($C$138/(1-'Dados e Benefícios'!$I$130))*K138,2)</f>
        <v>40.99</v>
      </c>
      <c r="O138" s="280">
        <f>ROUND(($D$138/(1-'Dados e Benefícios'!$I$133))*L138,2)</f>
        <v>40.99</v>
      </c>
      <c r="P138" s="280">
        <f>ROUND(($E$138/(1-'Dados e Benefícios'!$I$136))*M138,2)</f>
        <v>40.520000000000003</v>
      </c>
      <c r="Q138" s="380"/>
    </row>
    <row r="139" spans="1:17" s="213" customFormat="1" ht="20" customHeight="1" x14ac:dyDescent="0.35">
      <c r="A139" s="645"/>
      <c r="B139" s="645"/>
      <c r="C139" s="547"/>
      <c r="D139" s="548"/>
      <c r="E139" s="548"/>
      <c r="F139" s="660"/>
      <c r="G139" s="660"/>
      <c r="H139" s="584" t="s">
        <v>111</v>
      </c>
      <c r="I139" s="586"/>
      <c r="J139" s="585"/>
      <c r="K139" s="463">
        <f>'Dados e Benefícios'!$I$126</f>
        <v>0</v>
      </c>
      <c r="L139" s="463">
        <f>'Dados e Benefícios'!$I$126</f>
        <v>0</v>
      </c>
      <c r="M139" s="463">
        <f>'Dados e Benefícios'!$I$126</f>
        <v>0</v>
      </c>
      <c r="N139" s="476">
        <f>ROUND(($C$138/(1-'Dados e Benefícios'!$I$130))*K139,2)</f>
        <v>0</v>
      </c>
      <c r="O139" s="280">
        <f>ROUND(($D$138/(1-'Dados e Benefícios'!$I$133))*L139,2)</f>
        <v>0</v>
      </c>
      <c r="P139" s="280">
        <f>ROUND(($E$138/(1-'Dados e Benefícios'!$I$136))*M139,2)</f>
        <v>0</v>
      </c>
      <c r="Q139" s="380"/>
    </row>
    <row r="140" spans="1:17" s="213" customFormat="1" ht="20" customHeight="1" x14ac:dyDescent="0.35">
      <c r="A140" s="645"/>
      <c r="B140" s="645"/>
      <c r="C140" s="547"/>
      <c r="D140" s="548"/>
      <c r="E140" s="548"/>
      <c r="F140" s="671" t="s">
        <v>112</v>
      </c>
      <c r="G140" s="672"/>
      <c r="H140" s="584" t="s">
        <v>113</v>
      </c>
      <c r="I140" s="586"/>
      <c r="J140" s="585"/>
      <c r="K140" s="463">
        <f>'Dados e Benefícios'!I129</f>
        <v>0.05</v>
      </c>
      <c r="L140" s="463">
        <f>'Dados e Benefícios'!I132</f>
        <v>0.05</v>
      </c>
      <c r="M140" s="463">
        <f>'Dados e Benefícios'!I135</f>
        <v>0.04</v>
      </c>
      <c r="N140" s="476">
        <f>ROUND(($C$138/(1-'Dados e Benefícios'!$I$130))*K140,2)</f>
        <v>26.97</v>
      </c>
      <c r="O140" s="280">
        <f>ROUND(($D$138/(1-'Dados e Benefícios'!$I$133))*L140,2)</f>
        <v>26.97</v>
      </c>
      <c r="P140" s="280">
        <f>ROUND(($E$138/(1-'Dados e Benefícios'!$I$136))*M140,2)</f>
        <v>21.32</v>
      </c>
    </row>
    <row r="141" spans="1:17" s="213" customFormat="1" ht="20" customHeight="1" x14ac:dyDescent="0.35">
      <c r="A141" s="645"/>
      <c r="B141" s="645"/>
      <c r="C141" s="669"/>
      <c r="D141" s="549"/>
      <c r="E141" s="549"/>
      <c r="F141" s="584" t="s">
        <v>111</v>
      </c>
      <c r="G141" s="586"/>
      <c r="H141" s="586"/>
      <c r="I141" s="586"/>
      <c r="J141" s="585"/>
      <c r="K141" s="337">
        <f>'Dados e Benefícios'!$I$127</f>
        <v>0</v>
      </c>
      <c r="L141" s="337">
        <f>'Dados e Benefícios'!$I$127</f>
        <v>0</v>
      </c>
      <c r="M141" s="337">
        <f>'Dados e Benefícios'!$I$127</f>
        <v>0</v>
      </c>
      <c r="N141" s="280">
        <f>ROUND(($C$138/(1-'Dados e Benefícios'!$I$130))*K141,2)</f>
        <v>0</v>
      </c>
      <c r="O141" s="280">
        <f>ROUND(($D$138/(1-'Dados e Benefícios'!$I$133))*L141,2)</f>
        <v>0</v>
      </c>
      <c r="P141" s="280">
        <f>ROUND(($E$138/(1-'Dados e Benefícios'!$I$136))*M141,2)</f>
        <v>0</v>
      </c>
    </row>
    <row r="142" spans="1:17" s="213" customFormat="1" ht="20" customHeight="1" x14ac:dyDescent="0.35">
      <c r="A142" s="645"/>
      <c r="B142" s="1003" t="s">
        <v>146</v>
      </c>
      <c r="C142" s="1003"/>
      <c r="D142" s="1003"/>
      <c r="E142" s="1003"/>
      <c r="F142" s="1003"/>
      <c r="G142" s="1003"/>
      <c r="H142" s="1003"/>
      <c r="I142" s="1003"/>
      <c r="J142" s="1003"/>
      <c r="K142" s="1003"/>
      <c r="L142" s="1003"/>
      <c r="M142" s="1003"/>
      <c r="N142" s="484">
        <f>SUM(N136,N138,N139,N140,N141)</f>
        <v>76.86</v>
      </c>
      <c r="O142" s="484">
        <f t="shared" ref="O142:P142" si="26">SUM(O136,O138,O139,O140,O141)</f>
        <v>76.86</v>
      </c>
      <c r="P142" s="484">
        <f t="shared" si="26"/>
        <v>70.640000000000015</v>
      </c>
    </row>
    <row r="143" spans="1:17" s="213" customFormat="1" ht="24" customHeight="1" x14ac:dyDescent="0.35">
      <c r="A143" s="588" t="s">
        <v>114</v>
      </c>
      <c r="B143" s="589"/>
      <c r="C143" s="589"/>
      <c r="D143" s="589"/>
      <c r="E143" s="589"/>
      <c r="F143" s="589"/>
      <c r="G143" s="589"/>
      <c r="H143" s="589"/>
      <c r="I143" s="589"/>
      <c r="J143" s="589"/>
      <c r="K143" s="589"/>
      <c r="L143" s="589"/>
      <c r="M143" s="590"/>
      <c r="N143" s="462">
        <f>ROUND(SUM(N142,N135,N134),2)</f>
        <v>76.86</v>
      </c>
      <c r="O143" s="462">
        <f t="shared" ref="O143:P143" si="27">ROUND(SUM(O142,O135,O134),2)</f>
        <v>76.86</v>
      </c>
      <c r="P143" s="462">
        <f t="shared" si="27"/>
        <v>70.64</v>
      </c>
      <c r="Q143" s="380"/>
    </row>
    <row r="144" spans="1:17" s="213" customFormat="1" ht="14" customHeight="1" x14ac:dyDescent="0.35">
      <c r="A144" s="580"/>
      <c r="B144" s="580"/>
      <c r="C144" s="580"/>
      <c r="D144" s="580"/>
      <c r="E144" s="580"/>
      <c r="F144" s="580"/>
      <c r="G144" s="580"/>
      <c r="H144" s="580"/>
      <c r="I144" s="580"/>
      <c r="J144" s="580"/>
      <c r="K144" s="580"/>
      <c r="L144" s="580"/>
      <c r="M144" s="580"/>
      <c r="N144" s="580"/>
      <c r="O144" s="580"/>
      <c r="P144" s="580"/>
    </row>
    <row r="145" spans="1:17" s="213" customFormat="1" ht="27.5" customHeight="1" x14ac:dyDescent="0.35">
      <c r="A145" s="581" t="s">
        <v>115</v>
      </c>
      <c r="B145" s="582"/>
      <c r="C145" s="582"/>
      <c r="D145" s="582"/>
      <c r="E145" s="582"/>
      <c r="F145" s="582"/>
      <c r="G145" s="582"/>
      <c r="H145" s="582"/>
      <c r="I145" s="582"/>
      <c r="J145" s="582"/>
      <c r="K145" s="582"/>
      <c r="L145" s="582"/>
      <c r="M145" s="582"/>
      <c r="N145" s="582"/>
      <c r="O145" s="582"/>
      <c r="P145" s="583"/>
    </row>
    <row r="146" spans="1:17" s="213" customFormat="1" ht="25" customHeight="1" x14ac:dyDescent="0.35">
      <c r="A146" s="445"/>
      <c r="B146" s="446"/>
      <c r="C146" s="446"/>
      <c r="D146" s="446"/>
      <c r="E146" s="446"/>
      <c r="F146" s="446"/>
      <c r="G146" s="446"/>
      <c r="H146" s="447"/>
      <c r="I146" s="447"/>
      <c r="J146" s="447"/>
      <c r="K146" s="448"/>
      <c r="L146" s="448"/>
      <c r="M146" s="449"/>
      <c r="N146" s="439" t="s">
        <v>269</v>
      </c>
      <c r="O146" s="439" t="s">
        <v>270</v>
      </c>
      <c r="P146" s="439" t="s">
        <v>271</v>
      </c>
    </row>
    <row r="147" spans="1:17" s="213" customFormat="1" ht="20" customHeight="1" x14ac:dyDescent="0.35">
      <c r="A147" s="402" t="s">
        <v>19</v>
      </c>
      <c r="B147" s="403" t="s">
        <v>116</v>
      </c>
      <c r="C147" s="317"/>
      <c r="D147" s="317"/>
      <c r="E147" s="317"/>
      <c r="F147" s="317"/>
      <c r="G147" s="317"/>
      <c r="H147" s="379"/>
      <c r="I147" s="379"/>
      <c r="J147" s="379"/>
      <c r="K147" s="436"/>
      <c r="L147" s="436"/>
      <c r="M147" s="437"/>
      <c r="N147" s="485">
        <f>N34</f>
        <v>0</v>
      </c>
      <c r="O147" s="485">
        <f t="shared" ref="O147:P147" si="28">O34</f>
        <v>0</v>
      </c>
      <c r="P147" s="485">
        <f t="shared" si="28"/>
        <v>0</v>
      </c>
    </row>
    <row r="148" spans="1:17" s="213" customFormat="1" ht="20" customHeight="1" x14ac:dyDescent="0.35">
      <c r="A148" s="407" t="s">
        <v>21</v>
      </c>
      <c r="B148" s="403" t="s">
        <v>117</v>
      </c>
      <c r="C148" s="317"/>
      <c r="D148" s="317"/>
      <c r="E148" s="317"/>
      <c r="F148" s="317"/>
      <c r="G148" s="317"/>
      <c r="H148" s="379"/>
      <c r="I148" s="379"/>
      <c r="J148" s="379"/>
      <c r="K148" s="436"/>
      <c r="L148" s="436"/>
      <c r="M148" s="437"/>
      <c r="N148" s="485">
        <f>N70</f>
        <v>462.48</v>
      </c>
      <c r="O148" s="485">
        <f t="shared" ref="O148:P148" si="29">O70</f>
        <v>462.48</v>
      </c>
      <c r="P148" s="485">
        <f t="shared" si="29"/>
        <v>462.48</v>
      </c>
    </row>
    <row r="149" spans="1:17" s="213" customFormat="1" ht="20" customHeight="1" x14ac:dyDescent="0.35">
      <c r="A149" s="407" t="s">
        <v>23</v>
      </c>
      <c r="B149" s="403" t="s">
        <v>118</v>
      </c>
      <c r="C149" s="317"/>
      <c r="D149" s="317"/>
      <c r="E149" s="317"/>
      <c r="F149" s="317"/>
      <c r="G149" s="317"/>
      <c r="H149" s="379"/>
      <c r="I149" s="379"/>
      <c r="J149" s="379"/>
      <c r="K149" s="436"/>
      <c r="L149" s="436"/>
      <c r="M149" s="437"/>
      <c r="N149" s="485">
        <f>N81</f>
        <v>0</v>
      </c>
      <c r="O149" s="485">
        <f t="shared" ref="O149:P149" si="30">O81</f>
        <v>0</v>
      </c>
      <c r="P149" s="485">
        <f t="shared" si="30"/>
        <v>0</v>
      </c>
    </row>
    <row r="150" spans="1:17" s="213" customFormat="1" ht="20" customHeight="1" x14ac:dyDescent="0.35">
      <c r="A150" s="407" t="s">
        <v>25</v>
      </c>
      <c r="B150" s="403" t="s">
        <v>119</v>
      </c>
      <c r="C150" s="317"/>
      <c r="D150" s="317"/>
      <c r="E150" s="317"/>
      <c r="F150" s="317"/>
      <c r="G150" s="317"/>
      <c r="H150" s="379"/>
      <c r="I150" s="379"/>
      <c r="J150" s="379"/>
      <c r="K150" s="436"/>
      <c r="L150" s="436"/>
      <c r="M150" s="437"/>
      <c r="N150" s="486">
        <f>N122</f>
        <v>0</v>
      </c>
      <c r="O150" s="486">
        <f t="shared" ref="O150:P150" si="31">O122</f>
        <v>0</v>
      </c>
      <c r="P150" s="486">
        <f t="shared" si="31"/>
        <v>0</v>
      </c>
    </row>
    <row r="151" spans="1:17" s="213" customFormat="1" ht="20" customHeight="1" x14ac:dyDescent="0.35">
      <c r="A151" s="407" t="s">
        <v>27</v>
      </c>
      <c r="B151" s="403" t="s">
        <v>120</v>
      </c>
      <c r="C151" s="317"/>
      <c r="D151" s="317"/>
      <c r="E151" s="317"/>
      <c r="F151" s="317"/>
      <c r="G151" s="317"/>
      <c r="H151" s="379"/>
      <c r="I151" s="379"/>
      <c r="J151" s="379"/>
      <c r="K151" s="436"/>
      <c r="L151" s="436"/>
      <c r="M151" s="437"/>
      <c r="N151" s="485">
        <f>N128</f>
        <v>0</v>
      </c>
      <c r="O151" s="485">
        <f t="shared" ref="O151:P151" si="32">O128</f>
        <v>0</v>
      </c>
      <c r="P151" s="485">
        <f t="shared" si="32"/>
        <v>0</v>
      </c>
    </row>
    <row r="152" spans="1:17" s="213" customFormat="1" ht="20" customHeight="1" x14ac:dyDescent="0.35">
      <c r="A152" s="407" t="s">
        <v>29</v>
      </c>
      <c r="B152" s="403" t="s">
        <v>121</v>
      </c>
      <c r="C152" s="317"/>
      <c r="D152" s="317"/>
      <c r="E152" s="317"/>
      <c r="F152" s="317"/>
      <c r="G152" s="317"/>
      <c r="H152" s="379"/>
      <c r="I152" s="379"/>
      <c r="J152" s="379"/>
      <c r="K152" s="379"/>
      <c r="L152" s="436"/>
      <c r="M152" s="437"/>
      <c r="N152" s="485">
        <f>N143</f>
        <v>76.86</v>
      </c>
      <c r="O152" s="485">
        <f t="shared" ref="O152:P152" si="33">O143</f>
        <v>76.86</v>
      </c>
      <c r="P152" s="485">
        <f t="shared" si="33"/>
        <v>70.64</v>
      </c>
    </row>
    <row r="153" spans="1:17" s="213" customFormat="1" ht="27.5" customHeight="1" x14ac:dyDescent="0.35">
      <c r="A153" s="570" t="s">
        <v>122</v>
      </c>
      <c r="B153" s="571"/>
      <c r="C153" s="571"/>
      <c r="D153" s="571"/>
      <c r="E153" s="571"/>
      <c r="F153" s="571"/>
      <c r="G153" s="571"/>
      <c r="H153" s="571"/>
      <c r="I153" s="571"/>
      <c r="J153" s="571"/>
      <c r="K153" s="571"/>
      <c r="L153" s="571"/>
      <c r="M153" s="572"/>
      <c r="N153" s="487">
        <f>SUM(N147:N152)</f>
        <v>539.34</v>
      </c>
      <c r="O153" s="487">
        <f t="shared" ref="O153:P153" si="34">SUM(O147:O152)</f>
        <v>539.34</v>
      </c>
      <c r="P153" s="487">
        <f t="shared" si="34"/>
        <v>533.12</v>
      </c>
      <c r="Q153" s="380"/>
    </row>
    <row r="154" spans="1:17" s="213" customFormat="1" ht="15" customHeight="1" x14ac:dyDescent="0.35">
      <c r="A154" s="591"/>
      <c r="B154" s="592"/>
      <c r="C154" s="592"/>
      <c r="D154" s="592"/>
      <c r="E154" s="592"/>
      <c r="F154" s="592"/>
      <c r="G154" s="592"/>
      <c r="H154" s="592"/>
      <c r="I154" s="450"/>
      <c r="J154" s="450"/>
      <c r="K154" s="436"/>
      <c r="L154" s="436"/>
      <c r="M154" s="436"/>
      <c r="N154" s="436"/>
      <c r="O154" s="436"/>
      <c r="P154" s="437"/>
    </row>
    <row r="155" spans="1:17" s="213" customFormat="1" ht="39.5" customHeight="1" x14ac:dyDescent="0.35">
      <c r="A155" s="573" t="s">
        <v>123</v>
      </c>
      <c r="B155" s="574"/>
      <c r="C155" s="574"/>
      <c r="D155" s="574"/>
      <c r="E155" s="574"/>
      <c r="F155" s="574"/>
      <c r="G155" s="574"/>
      <c r="H155" s="574"/>
      <c r="I155" s="574"/>
      <c r="J155" s="574"/>
      <c r="K155" s="574"/>
      <c r="L155" s="574"/>
      <c r="M155" s="574"/>
      <c r="N155" s="574"/>
      <c r="O155" s="574"/>
      <c r="P155" s="574"/>
    </row>
    <row r="156" spans="1:17" s="213" customFormat="1" ht="38.25" customHeight="1" x14ac:dyDescent="0.35">
      <c r="A156" s="575" t="str">
        <f>A3</f>
        <v>Contratação de Serviço de Apoio Administrativo e Operacional para as Unidades da Receita Federal do Brasil pertencentes à DRF-NITERÓI (DRF-NIT)</v>
      </c>
      <c r="B156" s="576"/>
      <c r="C156" s="576"/>
      <c r="D156" s="576"/>
      <c r="E156" s="576"/>
      <c r="F156" s="576"/>
      <c r="G156" s="576"/>
      <c r="H156" s="576"/>
      <c r="I156" s="576"/>
      <c r="J156" s="576"/>
      <c r="K156" s="576"/>
      <c r="L156" s="576"/>
      <c r="M156" s="576"/>
      <c r="N156" s="576"/>
      <c r="O156" s="576"/>
      <c r="P156" s="576"/>
    </row>
    <row r="157" spans="1:17" s="213" customFormat="1" ht="27.5" customHeight="1" x14ac:dyDescent="0.35">
      <c r="A157" s="577"/>
      <c r="B157" s="578"/>
      <c r="C157" s="578"/>
      <c r="D157" s="578"/>
      <c r="E157" s="578"/>
      <c r="F157" s="578"/>
      <c r="G157" s="578"/>
      <c r="H157" s="578"/>
      <c r="I157" s="578"/>
      <c r="J157" s="578"/>
      <c r="K157" s="578"/>
      <c r="L157" s="578"/>
      <c r="M157" s="579"/>
      <c r="N157" s="439" t="s">
        <v>269</v>
      </c>
      <c r="O157" s="439" t="s">
        <v>270</v>
      </c>
      <c r="P157" s="439" t="s">
        <v>271</v>
      </c>
    </row>
    <row r="158" spans="1:17" s="213" customFormat="1" ht="21" customHeight="1" x14ac:dyDescent="0.35">
      <c r="A158" s="451" t="s">
        <v>124</v>
      </c>
      <c r="B158" s="452"/>
      <c r="C158" s="452"/>
      <c r="D158" s="452"/>
      <c r="E158" s="452"/>
      <c r="F158" s="452"/>
      <c r="G158" s="452"/>
      <c r="H158" s="382"/>
      <c r="I158" s="382"/>
      <c r="J158" s="382"/>
      <c r="K158" s="453"/>
      <c r="L158" s="453"/>
      <c r="M158" s="454"/>
      <c r="N158" s="485">
        <f>N153</f>
        <v>539.34</v>
      </c>
      <c r="O158" s="485">
        <f t="shared" ref="O158:P158" si="35">O153</f>
        <v>539.34</v>
      </c>
      <c r="P158" s="485">
        <f t="shared" si="35"/>
        <v>533.12</v>
      </c>
    </row>
    <row r="159" spans="1:17" s="213" customFormat="1" ht="21" customHeight="1" x14ac:dyDescent="0.35">
      <c r="A159" s="451" t="s">
        <v>125</v>
      </c>
      <c r="B159" s="452"/>
      <c r="C159" s="452"/>
      <c r="D159" s="452"/>
      <c r="E159" s="452"/>
      <c r="F159" s="452"/>
      <c r="G159" s="452"/>
      <c r="H159" s="382"/>
      <c r="I159" s="382"/>
      <c r="J159" s="382"/>
      <c r="K159" s="453"/>
      <c r="L159" s="453"/>
      <c r="M159" s="454"/>
      <c r="N159" s="459">
        <v>1</v>
      </c>
      <c r="O159" s="459">
        <v>1</v>
      </c>
      <c r="P159" s="459">
        <v>1</v>
      </c>
    </row>
    <row r="160" spans="1:17" s="213" customFormat="1" ht="21" customHeight="1" x14ac:dyDescent="0.35">
      <c r="A160" s="451" t="s">
        <v>147</v>
      </c>
      <c r="B160" s="452"/>
      <c r="C160" s="452"/>
      <c r="D160" s="452"/>
      <c r="E160" s="452"/>
      <c r="F160" s="452"/>
      <c r="G160" s="452"/>
      <c r="H160" s="382"/>
      <c r="I160" s="382"/>
      <c r="J160" s="382"/>
      <c r="K160" s="453"/>
      <c r="L160" s="453"/>
      <c r="M160" s="454"/>
      <c r="N160" s="485">
        <f>N159*N158</f>
        <v>539.34</v>
      </c>
      <c r="O160" s="485">
        <f t="shared" ref="O160:P160" si="36">O159*O158</f>
        <v>539.34</v>
      </c>
      <c r="P160" s="485">
        <f t="shared" si="36"/>
        <v>533.12</v>
      </c>
    </row>
    <row r="161" spans="1:17" s="213" customFormat="1" ht="21" customHeight="1" x14ac:dyDescent="0.35">
      <c r="A161" s="455" t="s">
        <v>126</v>
      </c>
      <c r="B161" s="456"/>
      <c r="C161" s="456"/>
      <c r="D161" s="456"/>
      <c r="E161" s="456"/>
      <c r="F161" s="456"/>
      <c r="G161" s="456"/>
      <c r="H161" s="379"/>
      <c r="I161" s="379"/>
      <c r="J161" s="379"/>
      <c r="K161" s="436"/>
      <c r="L161" s="436"/>
      <c r="M161" s="437"/>
      <c r="N161" s="488">
        <f>N26</f>
        <v>2</v>
      </c>
      <c r="O161" s="488">
        <f t="shared" ref="O161:P161" si="37">O26</f>
        <v>2</v>
      </c>
      <c r="P161" s="488">
        <f t="shared" si="37"/>
        <v>1</v>
      </c>
    </row>
    <row r="162" spans="1:17" s="213" customFormat="1" ht="30" customHeight="1" x14ac:dyDescent="0.35">
      <c r="A162" s="564" t="s">
        <v>127</v>
      </c>
      <c r="B162" s="565"/>
      <c r="C162" s="565"/>
      <c r="D162" s="565"/>
      <c r="E162" s="565"/>
      <c r="F162" s="565"/>
      <c r="G162" s="565"/>
      <c r="H162" s="565"/>
      <c r="I162" s="565"/>
      <c r="J162" s="565"/>
      <c r="K162" s="565"/>
      <c r="L162" s="565"/>
      <c r="M162" s="566"/>
      <c r="N162" s="489">
        <f>ROUND(N161*N160,2)</f>
        <v>1078.68</v>
      </c>
      <c r="O162" s="489">
        <f t="shared" ref="O162:P162" si="38">ROUND(O161*O160,2)</f>
        <v>1078.68</v>
      </c>
      <c r="P162" s="489">
        <f t="shared" si="38"/>
        <v>533.12</v>
      </c>
    </row>
    <row r="163" spans="1:17" s="213" customFormat="1" ht="6" customHeight="1" x14ac:dyDescent="0.35">
      <c r="A163" s="457"/>
      <c r="B163" s="458"/>
      <c r="C163" s="458"/>
      <c r="D163" s="458"/>
      <c r="E163" s="458"/>
      <c r="F163" s="458"/>
      <c r="G163" s="458"/>
      <c r="H163" s="458"/>
      <c r="I163" s="458"/>
      <c r="J163" s="458"/>
      <c r="K163" s="436"/>
      <c r="L163" s="436"/>
      <c r="M163" s="436"/>
      <c r="N163" s="436"/>
      <c r="O163" s="436"/>
      <c r="P163" s="436"/>
    </row>
    <row r="164" spans="1:17" s="213" customFormat="1" ht="30" customHeight="1" x14ac:dyDescent="0.35">
      <c r="A164" s="567" t="s">
        <v>268</v>
      </c>
      <c r="B164" s="568"/>
      <c r="C164" s="568"/>
      <c r="D164" s="568"/>
      <c r="E164" s="568"/>
      <c r="F164" s="568"/>
      <c r="G164" s="568"/>
      <c r="H164" s="568"/>
      <c r="I164" s="568"/>
      <c r="J164" s="568"/>
      <c r="K164" s="568"/>
      <c r="L164" s="568"/>
      <c r="M164" s="569"/>
      <c r="N164" s="490">
        <f>ROUND(N162*$E$14,2)</f>
        <v>64720.800000000003</v>
      </c>
      <c r="O164" s="490">
        <f t="shared" ref="O164:P164" si="39">ROUND(O162*$E$14,2)</f>
        <v>64720.800000000003</v>
      </c>
      <c r="P164" s="490">
        <f t="shared" si="39"/>
        <v>31987.200000000001</v>
      </c>
      <c r="Q164" s="401"/>
    </row>
  </sheetData>
  <sheetProtection algorithmName="SHA-512" hashValue="oNqxt2+dxXy3QW1yYiv//QUaDckVRg4+r4s0WIs9cw3cIGif76wCmWPaPFHMGyfJpv7qLeBBmXv5hFFXEhpYdg==" saltValue="Lm9/DfLO0OHGoy3EpmhcVQ==" spinCount="100000" sheet="1" objects="1" scenarios="1"/>
  <mergeCells count="287">
    <mergeCell ref="P136:P137"/>
    <mergeCell ref="C138:C141"/>
    <mergeCell ref="F134:G134"/>
    <mergeCell ref="F135:G135"/>
    <mergeCell ref="A164:M164"/>
    <mergeCell ref="B62:M62"/>
    <mergeCell ref="L64:M64"/>
    <mergeCell ref="L65:M65"/>
    <mergeCell ref="L66:M66"/>
    <mergeCell ref="J64:K64"/>
    <mergeCell ref="J65:K65"/>
    <mergeCell ref="J66:K66"/>
    <mergeCell ref="J63:K63"/>
    <mergeCell ref="L63:M63"/>
    <mergeCell ref="A143:M143"/>
    <mergeCell ref="A144:P144"/>
    <mergeCell ref="A145:P145"/>
    <mergeCell ref="A153:M153"/>
    <mergeCell ref="A154:H154"/>
    <mergeCell ref="A155:P155"/>
    <mergeCell ref="A156:P156"/>
    <mergeCell ref="A157:M157"/>
    <mergeCell ref="A162:M162"/>
    <mergeCell ref="M136:M137"/>
    <mergeCell ref="N136:N137"/>
    <mergeCell ref="O136:O137"/>
    <mergeCell ref="A136:A142"/>
    <mergeCell ref="B136:B141"/>
    <mergeCell ref="C136:E136"/>
    <mergeCell ref="F136:G139"/>
    <mergeCell ref="H136:J137"/>
    <mergeCell ref="K136:K137"/>
    <mergeCell ref="L136:L137"/>
    <mergeCell ref="B142:M142"/>
    <mergeCell ref="D138:D141"/>
    <mergeCell ref="E138:E141"/>
    <mergeCell ref="H138:J138"/>
    <mergeCell ref="H139:J139"/>
    <mergeCell ref="F140:G140"/>
    <mergeCell ref="H140:J140"/>
    <mergeCell ref="F141:J141"/>
    <mergeCell ref="A122:M122"/>
    <mergeCell ref="A124:P124"/>
    <mergeCell ref="A125:M126"/>
    <mergeCell ref="A128:M128"/>
    <mergeCell ref="A130:P130"/>
    <mergeCell ref="K132:M132"/>
    <mergeCell ref="N132:N133"/>
    <mergeCell ref="O132:O133"/>
    <mergeCell ref="P132:P133"/>
    <mergeCell ref="K108:M108"/>
    <mergeCell ref="N108:N109"/>
    <mergeCell ref="O108:O109"/>
    <mergeCell ref="P108:P109"/>
    <mergeCell ref="E109:F109"/>
    <mergeCell ref="G109:H109"/>
    <mergeCell ref="I109:J109"/>
    <mergeCell ref="K109:M109"/>
    <mergeCell ref="B110:M110"/>
    <mergeCell ref="E108:F108"/>
    <mergeCell ref="K104:M104"/>
    <mergeCell ref="N104:N105"/>
    <mergeCell ref="O104:O105"/>
    <mergeCell ref="P104:P105"/>
    <mergeCell ref="E105:F105"/>
    <mergeCell ref="G105:H105"/>
    <mergeCell ref="I105:J105"/>
    <mergeCell ref="K105:M105"/>
    <mergeCell ref="A106:A107"/>
    <mergeCell ref="B106:D107"/>
    <mergeCell ref="E106:F106"/>
    <mergeCell ref="G106:H106"/>
    <mergeCell ref="I106:J106"/>
    <mergeCell ref="K106:M106"/>
    <mergeCell ref="N106:N107"/>
    <mergeCell ref="O106:O107"/>
    <mergeCell ref="P106:P107"/>
    <mergeCell ref="G107:H107"/>
    <mergeCell ref="I107:J107"/>
    <mergeCell ref="K107:M107"/>
    <mergeCell ref="B102:D103"/>
    <mergeCell ref="E102:F102"/>
    <mergeCell ref="G102:H102"/>
    <mergeCell ref="I102:J102"/>
    <mergeCell ref="K102:M102"/>
    <mergeCell ref="N102:N103"/>
    <mergeCell ref="O102:O103"/>
    <mergeCell ref="P102:P103"/>
    <mergeCell ref="E103:F103"/>
    <mergeCell ref="G103:H103"/>
    <mergeCell ref="I103:J103"/>
    <mergeCell ref="K103:M103"/>
    <mergeCell ref="K98:M98"/>
    <mergeCell ref="N98:N99"/>
    <mergeCell ref="O98:O99"/>
    <mergeCell ref="P98:P99"/>
    <mergeCell ref="E99:F99"/>
    <mergeCell ref="G99:H99"/>
    <mergeCell ref="I99:J99"/>
    <mergeCell ref="K99:M99"/>
    <mergeCell ref="K100:M100"/>
    <mergeCell ref="N100:N101"/>
    <mergeCell ref="O100:O101"/>
    <mergeCell ref="P100:P101"/>
    <mergeCell ref="E101:F101"/>
    <mergeCell ref="G101:H101"/>
    <mergeCell ref="I101:J101"/>
    <mergeCell ref="K101:M101"/>
    <mergeCell ref="K94:M94"/>
    <mergeCell ref="N94:N95"/>
    <mergeCell ref="O94:O95"/>
    <mergeCell ref="P94:P95"/>
    <mergeCell ref="E95:F95"/>
    <mergeCell ref="G95:H95"/>
    <mergeCell ref="I95:J95"/>
    <mergeCell ref="K95:M95"/>
    <mergeCell ref="K96:M96"/>
    <mergeCell ref="N96:N97"/>
    <mergeCell ref="O96:O97"/>
    <mergeCell ref="P96:P97"/>
    <mergeCell ref="E97:F97"/>
    <mergeCell ref="G97:H97"/>
    <mergeCell ref="I97:J97"/>
    <mergeCell ref="K97:M97"/>
    <mergeCell ref="K90:M90"/>
    <mergeCell ref="N90:N91"/>
    <mergeCell ref="O90:O91"/>
    <mergeCell ref="P90:P91"/>
    <mergeCell ref="E91:F91"/>
    <mergeCell ref="G91:H91"/>
    <mergeCell ref="I91:J91"/>
    <mergeCell ref="K91:M91"/>
    <mergeCell ref="K92:M92"/>
    <mergeCell ref="N92:N93"/>
    <mergeCell ref="O92:O93"/>
    <mergeCell ref="P92:P93"/>
    <mergeCell ref="E93:F93"/>
    <mergeCell ref="G93:H93"/>
    <mergeCell ref="I93:J93"/>
    <mergeCell ref="K93:M93"/>
    <mergeCell ref="K87:M87"/>
    <mergeCell ref="B88:D89"/>
    <mergeCell ref="E88:F88"/>
    <mergeCell ref="G88:H88"/>
    <mergeCell ref="I88:J88"/>
    <mergeCell ref="K88:M88"/>
    <mergeCell ref="N88:N89"/>
    <mergeCell ref="O88:O89"/>
    <mergeCell ref="P88:P89"/>
    <mergeCell ref="E89:F89"/>
    <mergeCell ref="G89:H89"/>
    <mergeCell ref="I89:J89"/>
    <mergeCell ref="K89:M89"/>
    <mergeCell ref="E87:F87"/>
    <mergeCell ref="G87:H87"/>
    <mergeCell ref="I87:J87"/>
    <mergeCell ref="A70:M70"/>
    <mergeCell ref="A72:P72"/>
    <mergeCell ref="A73:M74"/>
    <mergeCell ref="A75:A76"/>
    <mergeCell ref="B75:M75"/>
    <mergeCell ref="N75:N76"/>
    <mergeCell ref="O75:O76"/>
    <mergeCell ref="P75:P76"/>
    <mergeCell ref="B76:J76"/>
    <mergeCell ref="K76:M76"/>
    <mergeCell ref="K49:M49"/>
    <mergeCell ref="K50:M50"/>
    <mergeCell ref="K51:M51"/>
    <mergeCell ref="K52:M52"/>
    <mergeCell ref="K53:M53"/>
    <mergeCell ref="A54:J54"/>
    <mergeCell ref="K54:M54"/>
    <mergeCell ref="A56:P56"/>
    <mergeCell ref="A69:M69"/>
    <mergeCell ref="N62:N66"/>
    <mergeCell ref="O62:O66"/>
    <mergeCell ref="P62:P66"/>
    <mergeCell ref="A62:A66"/>
    <mergeCell ref="B64:H64"/>
    <mergeCell ref="B65:H65"/>
    <mergeCell ref="B66:H66"/>
    <mergeCell ref="A42:J42"/>
    <mergeCell ref="K42:M42"/>
    <mergeCell ref="A43:H43"/>
    <mergeCell ref="A44:P44"/>
    <mergeCell ref="A45:J45"/>
    <mergeCell ref="K45:M45"/>
    <mergeCell ref="K46:M46"/>
    <mergeCell ref="K47:M47"/>
    <mergeCell ref="K48:M48"/>
    <mergeCell ref="K114:M114"/>
    <mergeCell ref="H5:I5"/>
    <mergeCell ref="J5:K5"/>
    <mergeCell ref="L5:M5"/>
    <mergeCell ref="O5:P5"/>
    <mergeCell ref="A7:C7"/>
    <mergeCell ref="D7:P7"/>
    <mergeCell ref="A9:P9"/>
    <mergeCell ref="A11:P11"/>
    <mergeCell ref="A13:C14"/>
    <mergeCell ref="A16:P16"/>
    <mergeCell ref="A28:P28"/>
    <mergeCell ref="A29:M30"/>
    <mergeCell ref="B31:M31"/>
    <mergeCell ref="B32:M32"/>
    <mergeCell ref="B33:M33"/>
    <mergeCell ref="A34:M34"/>
    <mergeCell ref="A36:P36"/>
    <mergeCell ref="A38:P38"/>
    <mergeCell ref="K39:M39"/>
    <mergeCell ref="B40:J40"/>
    <mergeCell ref="K40:M40"/>
    <mergeCell ref="B41:J41"/>
    <mergeCell ref="K41:M41"/>
    <mergeCell ref="A115:M115"/>
    <mergeCell ref="A117:P117"/>
    <mergeCell ref="B119:M119"/>
    <mergeCell ref="A120:M120"/>
    <mergeCell ref="A102:A103"/>
    <mergeCell ref="E107:F107"/>
    <mergeCell ref="B100:D101"/>
    <mergeCell ref="E100:F100"/>
    <mergeCell ref="G100:H100"/>
    <mergeCell ref="I100:J100"/>
    <mergeCell ref="A104:A105"/>
    <mergeCell ref="B104:D105"/>
    <mergeCell ref="E104:F104"/>
    <mergeCell ref="G104:H104"/>
    <mergeCell ref="I104:J104"/>
    <mergeCell ref="A108:A109"/>
    <mergeCell ref="B108:D109"/>
    <mergeCell ref="G108:H108"/>
    <mergeCell ref="I108:J108"/>
    <mergeCell ref="A111:M111"/>
    <mergeCell ref="B112:M112"/>
    <mergeCell ref="B113:J113"/>
    <mergeCell ref="K113:M113"/>
    <mergeCell ref="B114:J114"/>
    <mergeCell ref="A96:A97"/>
    <mergeCell ref="A98:A99"/>
    <mergeCell ref="B96:D97"/>
    <mergeCell ref="E96:F96"/>
    <mergeCell ref="G96:H96"/>
    <mergeCell ref="I96:J96"/>
    <mergeCell ref="A90:A91"/>
    <mergeCell ref="A92:A93"/>
    <mergeCell ref="B92:D93"/>
    <mergeCell ref="E92:F92"/>
    <mergeCell ref="G92:H92"/>
    <mergeCell ref="I92:J92"/>
    <mergeCell ref="B90:D91"/>
    <mergeCell ref="E90:F90"/>
    <mergeCell ref="G90:H90"/>
    <mergeCell ref="I90:J90"/>
    <mergeCell ref="B94:D95"/>
    <mergeCell ref="E94:F94"/>
    <mergeCell ref="G94:H94"/>
    <mergeCell ref="I94:J94"/>
    <mergeCell ref="B98:D99"/>
    <mergeCell ref="E98:F98"/>
    <mergeCell ref="G98:H98"/>
    <mergeCell ref="I98:J98"/>
    <mergeCell ref="B77:M77"/>
    <mergeCell ref="B78:M78"/>
    <mergeCell ref="B79:M79"/>
    <mergeCell ref="B80:M80"/>
    <mergeCell ref="A81:M81"/>
    <mergeCell ref="A100:A101"/>
    <mergeCell ref="A1:P1"/>
    <mergeCell ref="A3:P3"/>
    <mergeCell ref="A5:C5"/>
    <mergeCell ref="D5:E5"/>
    <mergeCell ref="F5:G5"/>
    <mergeCell ref="A94:A95"/>
    <mergeCell ref="A86:A87"/>
    <mergeCell ref="A88:A89"/>
    <mergeCell ref="A83:P83"/>
    <mergeCell ref="A84:M85"/>
    <mergeCell ref="B86:D87"/>
    <mergeCell ref="E86:F86"/>
    <mergeCell ref="G86:H86"/>
    <mergeCell ref="I86:J86"/>
    <mergeCell ref="K86:M86"/>
    <mergeCell ref="N86:N87"/>
    <mergeCell ref="O86:O87"/>
    <mergeCell ref="P86:P87"/>
  </mergeCells>
  <pageMargins left="0.66" right="0.3" top="0.78740157480314965" bottom="0.78740157480314965" header="0.31496062992125984" footer="0.31496062992125984"/>
  <pageSetup paperSize="9" scale="3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Q166"/>
  <sheetViews>
    <sheetView showGridLines="0" tabSelected="1" zoomScaleNormal="100" workbookViewId="0">
      <selection activeCell="A11" sqref="A11:L11"/>
    </sheetView>
  </sheetViews>
  <sheetFormatPr defaultColWidth="9.1796875" defaultRowHeight="15.5" x14ac:dyDescent="0.35"/>
  <cols>
    <col min="1" max="1" width="19.08984375" style="380" customWidth="1"/>
    <col min="2" max="2" width="10.453125" style="380" customWidth="1"/>
    <col min="3" max="3" width="14.08984375" style="380" customWidth="1"/>
    <col min="4" max="4" width="16.81640625" style="380" customWidth="1"/>
    <col min="5" max="5" width="17.54296875" style="380" customWidth="1"/>
    <col min="6" max="6" width="21.90625" style="380" customWidth="1"/>
    <col min="7" max="7" width="22.7265625" style="380" customWidth="1"/>
    <col min="8" max="8" width="17.08984375" style="380" customWidth="1"/>
    <col min="9" max="9" width="14.54296875" style="380" customWidth="1"/>
    <col min="10" max="10" width="17.26953125" style="380" customWidth="1"/>
    <col min="11" max="12" width="23.90625" style="380" customWidth="1"/>
    <col min="13" max="13" width="3.7265625" style="380" customWidth="1"/>
    <col min="14" max="14" width="2.7265625" style="380" customWidth="1"/>
    <col min="15" max="15" width="4" style="380" hidden="1" customWidth="1"/>
    <col min="16" max="16" width="5.08984375" style="380" customWidth="1"/>
    <col min="17" max="17" width="0" style="380" hidden="1" customWidth="1"/>
    <col min="18" max="16384" width="9.1796875" style="380"/>
  </cols>
  <sheetData>
    <row r="1" spans="1:17" s="187" customFormat="1" ht="40" customHeight="1" x14ac:dyDescent="0.35">
      <c r="A1" s="619" t="s">
        <v>332</v>
      </c>
      <c r="B1" s="619"/>
      <c r="C1" s="619"/>
      <c r="D1" s="619"/>
      <c r="E1" s="619"/>
      <c r="F1" s="619"/>
      <c r="G1" s="619"/>
      <c r="H1" s="619"/>
      <c r="I1" s="619"/>
      <c r="J1" s="619"/>
      <c r="K1" s="619"/>
      <c r="L1" s="619"/>
      <c r="M1" s="186"/>
      <c r="N1" s="186"/>
      <c r="O1" s="186"/>
      <c r="P1" s="186"/>
    </row>
    <row r="2" spans="1:17" s="191" customFormat="1" ht="5.15" customHeight="1" x14ac:dyDescent="0.35">
      <c r="D2" s="189"/>
      <c r="E2" s="189"/>
      <c r="F2" s="189"/>
      <c r="G2" s="189"/>
      <c r="H2" s="189"/>
      <c r="I2" s="189"/>
      <c r="J2" s="189"/>
      <c r="K2" s="189"/>
      <c r="L2" s="189"/>
      <c r="M2" s="189"/>
      <c r="N2" s="189"/>
      <c r="O2" s="189"/>
      <c r="P2" s="189"/>
    </row>
    <row r="3" spans="1:17"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192"/>
      <c r="N3" s="192"/>
      <c r="O3" s="192"/>
      <c r="P3" s="192"/>
    </row>
    <row r="4" spans="1:17" s="198" customFormat="1" ht="5.15" customHeight="1" x14ac:dyDescent="0.35">
      <c r="D4" s="195"/>
      <c r="E4" s="195"/>
      <c r="F4" s="195"/>
      <c r="G4" s="195"/>
      <c r="H4" s="195"/>
      <c r="I4" s="195"/>
      <c r="J4" s="195"/>
      <c r="K4" s="195"/>
      <c r="L4" s="195"/>
      <c r="M4" s="195"/>
      <c r="N4" s="195"/>
      <c r="O4" s="195"/>
      <c r="P4" s="197"/>
    </row>
    <row r="5" spans="1:17" s="206" customFormat="1" ht="35" customHeight="1" x14ac:dyDescent="0.35">
      <c r="A5" s="621" t="s">
        <v>211</v>
      </c>
      <c r="B5" s="621"/>
      <c r="C5" s="621"/>
      <c r="D5" s="360"/>
      <c r="E5" s="622" t="s">
        <v>212</v>
      </c>
      <c r="F5" s="622"/>
      <c r="G5" s="361"/>
      <c r="H5" s="623" t="s">
        <v>213</v>
      </c>
      <c r="I5" s="624"/>
      <c r="J5" s="508"/>
      <c r="K5" s="199" t="s">
        <v>214</v>
      </c>
      <c r="L5" s="339"/>
    </row>
    <row r="6" spans="1:17" s="211" customFormat="1" ht="5.15" customHeight="1" x14ac:dyDescent="0.35">
      <c r="A6" s="208"/>
      <c r="B6" s="208"/>
      <c r="C6" s="208"/>
      <c r="D6" s="208"/>
      <c r="E6" s="209"/>
      <c r="F6" s="209"/>
      <c r="G6" s="209"/>
      <c r="H6" s="209"/>
      <c r="I6" s="209"/>
      <c r="J6" s="209"/>
      <c r="K6" s="209"/>
      <c r="L6" s="209"/>
      <c r="M6" s="209"/>
      <c r="N6" s="209"/>
      <c r="O6" s="209"/>
      <c r="P6" s="209"/>
    </row>
    <row r="7" spans="1:17" s="206" customFormat="1" ht="30" customHeight="1" x14ac:dyDescent="0.35">
      <c r="A7" s="636" t="s">
        <v>215</v>
      </c>
      <c r="B7" s="637"/>
      <c r="C7" s="638"/>
      <c r="D7" s="625"/>
      <c r="E7" s="625"/>
      <c r="F7" s="625"/>
      <c r="G7" s="625"/>
      <c r="H7" s="625"/>
      <c r="I7" s="625"/>
      <c r="J7" s="625"/>
      <c r="K7" s="625"/>
      <c r="L7" s="625"/>
      <c r="M7" s="202"/>
      <c r="N7" s="202"/>
      <c r="O7" s="202"/>
    </row>
    <row r="8" spans="1:17" s="211" customFormat="1" ht="5.15" customHeight="1" x14ac:dyDescent="0.35">
      <c r="A8" s="208"/>
      <c r="B8" s="208"/>
      <c r="C8" s="208"/>
      <c r="D8" s="208"/>
      <c r="E8" s="209"/>
      <c r="F8" s="209"/>
      <c r="G8" s="209"/>
      <c r="H8" s="209"/>
      <c r="I8" s="209"/>
      <c r="J8" s="209"/>
      <c r="K8" s="209"/>
      <c r="L8" s="209"/>
      <c r="M8" s="209"/>
      <c r="N8" s="209"/>
      <c r="O8" s="209"/>
      <c r="P8" s="209"/>
    </row>
    <row r="9" spans="1:17" s="213" customFormat="1" ht="39.5" customHeight="1" x14ac:dyDescent="0.35">
      <c r="A9" s="632" t="s">
        <v>129</v>
      </c>
      <c r="B9" s="632"/>
      <c r="C9" s="632"/>
      <c r="D9" s="632"/>
      <c r="E9" s="632"/>
      <c r="F9" s="632"/>
      <c r="G9" s="632"/>
      <c r="H9" s="632"/>
      <c r="I9" s="632"/>
      <c r="J9" s="632"/>
      <c r="K9" s="632"/>
      <c r="L9" s="632"/>
      <c r="M9" s="212"/>
      <c r="N9" s="212"/>
      <c r="O9" s="212"/>
      <c r="P9" s="212"/>
    </row>
    <row r="10" spans="1:17" s="198" customFormat="1" ht="5" customHeight="1" x14ac:dyDescent="0.35">
      <c r="A10" s="195"/>
      <c r="B10" s="195"/>
      <c r="C10" s="195"/>
      <c r="D10" s="195"/>
      <c r="E10" s="195"/>
      <c r="F10" s="195"/>
      <c r="G10" s="195"/>
      <c r="H10" s="195"/>
      <c r="I10" s="195"/>
      <c r="J10" s="195"/>
      <c r="K10" s="195"/>
      <c r="L10" s="195"/>
      <c r="M10" s="195"/>
      <c r="N10" s="195"/>
      <c r="O10" s="195"/>
      <c r="P10" s="197"/>
    </row>
    <row r="11" spans="1:17" s="213" customFormat="1" ht="34.5" customHeight="1" x14ac:dyDescent="0.35">
      <c r="A11" s="633" t="s">
        <v>333</v>
      </c>
      <c r="B11" s="633"/>
      <c r="C11" s="633"/>
      <c r="D11" s="633"/>
      <c r="E11" s="633"/>
      <c r="F11" s="633"/>
      <c r="G11" s="633"/>
      <c r="H11" s="633"/>
      <c r="I11" s="633"/>
      <c r="J11" s="633"/>
      <c r="K11" s="633"/>
      <c r="L11" s="633"/>
      <c r="M11" s="212"/>
      <c r="N11" s="212"/>
      <c r="O11" s="212"/>
      <c r="P11" s="212"/>
    </row>
    <row r="12" spans="1:17" s="198" customFormat="1" ht="5" customHeight="1" x14ac:dyDescent="0.35">
      <c r="A12" s="195"/>
      <c r="B12" s="195"/>
      <c r="C12" s="195"/>
      <c r="D12" s="195"/>
      <c r="E12" s="195"/>
      <c r="F12" s="195"/>
      <c r="G12" s="195"/>
      <c r="H12" s="195"/>
      <c r="I12" s="195"/>
      <c r="J12" s="195"/>
      <c r="K12" s="195"/>
      <c r="L12" s="195"/>
      <c r="M12" s="195"/>
      <c r="N12" s="195"/>
      <c r="O12" s="195"/>
      <c r="P12" s="197"/>
    </row>
    <row r="13" spans="1:17" s="213" customFormat="1" ht="28" customHeight="1" x14ac:dyDescent="0.35">
      <c r="A13" s="634" t="s">
        <v>258</v>
      </c>
      <c r="B13" s="634"/>
      <c r="C13" s="634"/>
      <c r="D13" s="277">
        <v>5</v>
      </c>
      <c r="E13" s="266"/>
      <c r="F13" s="266"/>
      <c r="G13" s="266"/>
      <c r="H13" s="266"/>
      <c r="I13" s="266"/>
      <c r="M13" s="255"/>
      <c r="N13" s="195"/>
      <c r="O13" s="255"/>
      <c r="P13" s="267"/>
      <c r="Q13" s="268"/>
    </row>
    <row r="14" spans="1:17" s="213" customFormat="1" ht="28" customHeight="1" x14ac:dyDescent="0.35">
      <c r="A14" s="634"/>
      <c r="B14" s="634"/>
      <c r="C14" s="634"/>
      <c r="D14" s="277">
        <f>D13*12</f>
        <v>60</v>
      </c>
      <c r="E14" s="266"/>
      <c r="F14" s="266"/>
      <c r="G14" s="266"/>
      <c r="H14" s="266"/>
      <c r="I14" s="266"/>
      <c r="M14" s="255"/>
      <c r="N14" s="195"/>
      <c r="O14" s="255"/>
      <c r="P14" s="267"/>
      <c r="Q14" s="268"/>
    </row>
    <row r="15" spans="1:17" s="213" customFormat="1" ht="5.5" customHeight="1" x14ac:dyDescent="0.35">
      <c r="A15" s="363"/>
      <c r="B15" s="363"/>
      <c r="C15" s="364"/>
      <c r="D15" s="265"/>
      <c r="E15" s="365"/>
      <c r="F15" s="365"/>
      <c r="G15" s="365"/>
      <c r="H15" s="365"/>
      <c r="I15" s="365"/>
      <c r="M15" s="255"/>
      <c r="N15" s="255"/>
      <c r="O15" s="255"/>
      <c r="P15" s="366"/>
      <c r="Q15" s="268"/>
    </row>
    <row r="16" spans="1:17" s="213" customFormat="1" ht="34.5" customHeight="1" x14ac:dyDescent="0.35">
      <c r="A16" s="635" t="s">
        <v>261</v>
      </c>
      <c r="B16" s="635"/>
      <c r="C16" s="635"/>
      <c r="D16" s="635"/>
      <c r="E16" s="635"/>
      <c r="F16" s="635"/>
      <c r="G16" s="635"/>
      <c r="H16" s="635"/>
      <c r="I16" s="635"/>
      <c r="J16" s="635"/>
      <c r="K16" s="635"/>
      <c r="L16" s="635"/>
      <c r="M16" s="212"/>
      <c r="N16" s="212"/>
      <c r="O16" s="212"/>
      <c r="P16" s="212"/>
    </row>
    <row r="17" spans="1:12" s="371" customFormat="1" ht="20" customHeight="1" x14ac:dyDescent="0.35">
      <c r="A17" s="343" t="s">
        <v>19</v>
      </c>
      <c r="B17" s="367" t="s">
        <v>60</v>
      </c>
      <c r="C17" s="368"/>
      <c r="D17" s="368"/>
      <c r="E17" s="368"/>
      <c r="F17" s="368"/>
      <c r="G17" s="368"/>
      <c r="H17" s="368"/>
      <c r="I17" s="368"/>
      <c r="J17" s="369"/>
      <c r="K17" s="370" t="s">
        <v>269</v>
      </c>
      <c r="L17" s="370" t="s">
        <v>271</v>
      </c>
    </row>
    <row r="18" spans="1:12" s="371" customFormat="1" ht="20" customHeight="1" x14ac:dyDescent="0.35">
      <c r="A18" s="343" t="s">
        <v>21</v>
      </c>
      <c r="B18" s="372" t="s">
        <v>262</v>
      </c>
      <c r="C18" s="373"/>
      <c r="D18" s="373"/>
      <c r="E18" s="373"/>
      <c r="F18" s="373"/>
      <c r="G18" s="373"/>
      <c r="H18" s="373"/>
      <c r="I18" s="373"/>
      <c r="J18" s="374"/>
      <c r="K18" s="334">
        <f>'Postos e CCT'!H44</f>
        <v>0</v>
      </c>
      <c r="L18" s="334">
        <f>'Postos e CCT'!H45</f>
        <v>0</v>
      </c>
    </row>
    <row r="19" spans="1:12" s="371" customFormat="1" ht="20" customHeight="1" x14ac:dyDescent="0.35">
      <c r="A19" s="342" t="s">
        <v>23</v>
      </c>
      <c r="B19" s="367" t="s">
        <v>61</v>
      </c>
      <c r="C19" s="375"/>
      <c r="D19" s="376"/>
      <c r="E19" s="376"/>
      <c r="F19" s="376"/>
      <c r="G19" s="376"/>
      <c r="H19" s="376"/>
      <c r="I19" s="376"/>
      <c r="J19" s="377"/>
      <c r="K19" s="334">
        <f>'Postos e CCT'!M44</f>
        <v>0</v>
      </c>
      <c r="L19" s="334">
        <f>'Postos e CCT'!M45</f>
        <v>0</v>
      </c>
    </row>
    <row r="20" spans="1:12" s="371" customFormat="1" ht="20" customHeight="1" x14ac:dyDescent="0.35">
      <c r="A20" s="342" t="s">
        <v>25</v>
      </c>
      <c r="B20" s="367" t="s">
        <v>62</v>
      </c>
      <c r="C20" s="375"/>
      <c r="D20" s="368"/>
      <c r="E20" s="368"/>
      <c r="F20" s="368"/>
      <c r="G20" s="368"/>
      <c r="H20" s="368"/>
      <c r="I20" s="368"/>
      <c r="J20" s="369"/>
      <c r="K20" s="334">
        <f>'Postos e CCT'!J44</f>
        <v>0</v>
      </c>
      <c r="L20" s="334">
        <f>'Postos e CCT'!J45</f>
        <v>0</v>
      </c>
    </row>
    <row r="21" spans="1:12" s="371" customFormat="1" ht="20" customHeight="1" x14ac:dyDescent="0.35">
      <c r="A21" s="342" t="s">
        <v>27</v>
      </c>
      <c r="B21" s="367" t="s">
        <v>263</v>
      </c>
      <c r="C21" s="375"/>
      <c r="D21" s="368"/>
      <c r="E21" s="368"/>
      <c r="F21" s="368"/>
      <c r="G21" s="368"/>
      <c r="H21" s="368"/>
      <c r="I21" s="368"/>
      <c r="J21" s="369"/>
      <c r="K21" s="334">
        <f>'Postos e CCT'!K16</f>
        <v>40</v>
      </c>
      <c r="L21" s="334">
        <f>'Postos e CCT'!K16</f>
        <v>40</v>
      </c>
    </row>
    <row r="22" spans="1:12" s="371" customFormat="1" ht="20" customHeight="1" x14ac:dyDescent="0.35">
      <c r="A22" s="342" t="s">
        <v>29</v>
      </c>
      <c r="B22" s="367" t="s">
        <v>63</v>
      </c>
      <c r="C22" s="375"/>
      <c r="D22" s="368"/>
      <c r="E22" s="368"/>
      <c r="F22" s="368"/>
      <c r="G22" s="368"/>
      <c r="H22" s="368"/>
      <c r="I22" s="368"/>
      <c r="J22" s="369"/>
      <c r="K22" s="334" t="str">
        <f>'Postos e CCT'!K15</f>
        <v>7823-05</v>
      </c>
      <c r="L22" s="334" t="str">
        <f>'Postos e CCT'!K15</f>
        <v>7823-05</v>
      </c>
    </row>
    <row r="23" spans="1:12" s="371" customFormat="1" ht="20" customHeight="1" x14ac:dyDescent="0.35">
      <c r="A23" s="342" t="s">
        <v>31</v>
      </c>
      <c r="B23" s="367" t="s">
        <v>64</v>
      </c>
      <c r="C23" s="375"/>
      <c r="D23" s="368"/>
      <c r="E23" s="368"/>
      <c r="F23" s="368"/>
      <c r="G23" s="368"/>
      <c r="H23" s="368"/>
      <c r="I23" s="368"/>
      <c r="J23" s="369"/>
      <c r="K23" s="334">
        <f>'Postos e CCT'!N44</f>
        <v>0</v>
      </c>
      <c r="L23" s="334">
        <f>'Postos e CCT'!N45</f>
        <v>0</v>
      </c>
    </row>
    <row r="24" spans="1:12" s="371" customFormat="1" ht="20" customHeight="1" x14ac:dyDescent="0.35">
      <c r="A24" s="378" t="s">
        <v>33</v>
      </c>
      <c r="B24" s="367" t="s">
        <v>65</v>
      </c>
      <c r="C24" s="375"/>
      <c r="D24" s="368"/>
      <c r="E24" s="368"/>
      <c r="F24" s="368"/>
      <c r="G24" s="368"/>
      <c r="H24" s="368"/>
      <c r="I24" s="368"/>
      <c r="J24" s="369"/>
      <c r="K24" s="280">
        <f>'Postos e CCT'!O44</f>
        <v>0</v>
      </c>
      <c r="L24" s="280">
        <f>'Postos e CCT'!O45</f>
        <v>0</v>
      </c>
    </row>
    <row r="25" spans="1:12" ht="20" customHeight="1" x14ac:dyDescent="0.35">
      <c r="A25" s="342" t="s">
        <v>53</v>
      </c>
      <c r="B25" s="367" t="s">
        <v>67</v>
      </c>
      <c r="C25" s="379"/>
      <c r="D25" s="368"/>
      <c r="E25" s="368"/>
      <c r="F25" s="368"/>
      <c r="G25" s="368"/>
      <c r="H25" s="368"/>
      <c r="I25" s="368"/>
      <c r="J25" s="369"/>
      <c r="K25" s="459" t="s">
        <v>140</v>
      </c>
      <c r="L25" s="459" t="s">
        <v>140</v>
      </c>
    </row>
    <row r="26" spans="1:12" ht="20" customHeight="1" x14ac:dyDescent="0.35">
      <c r="A26" s="381" t="s">
        <v>55</v>
      </c>
      <c r="B26" s="372" t="s">
        <v>68</v>
      </c>
      <c r="C26" s="382"/>
      <c r="D26" s="383"/>
      <c r="E26" s="383"/>
      <c r="F26" s="383"/>
      <c r="G26" s="383"/>
      <c r="H26" s="383"/>
      <c r="I26" s="383"/>
      <c r="J26" s="384"/>
      <c r="K26" s="460">
        <f>'Postos e CCT'!K22</f>
        <v>1</v>
      </c>
      <c r="L26" s="461">
        <f>'Postos e CCT'!K24</f>
        <v>1</v>
      </c>
    </row>
    <row r="27" spans="1:12" ht="8.25" customHeight="1" x14ac:dyDescent="0.3">
      <c r="A27" s="385"/>
      <c r="B27" s="386"/>
      <c r="C27" s="386"/>
      <c r="D27" s="386"/>
      <c r="E27" s="386"/>
      <c r="F27" s="386"/>
      <c r="G27" s="386"/>
      <c r="H27" s="386"/>
      <c r="I27" s="386"/>
      <c r="J27" s="386"/>
      <c r="K27" s="386"/>
      <c r="L27" s="387"/>
    </row>
    <row r="28" spans="1:12" ht="23.5" customHeight="1" x14ac:dyDescent="0.35">
      <c r="A28" s="626" t="s">
        <v>69</v>
      </c>
      <c r="B28" s="627"/>
      <c r="C28" s="627"/>
      <c r="D28" s="627"/>
      <c r="E28" s="627"/>
      <c r="F28" s="627"/>
      <c r="G28" s="627"/>
      <c r="H28" s="627"/>
      <c r="I28" s="627"/>
      <c r="J28" s="627"/>
      <c r="K28" s="627"/>
      <c r="L28" s="628"/>
    </row>
    <row r="29" spans="1:12" ht="25" customHeight="1" x14ac:dyDescent="0.35">
      <c r="A29" s="514"/>
      <c r="B29" s="514"/>
      <c r="C29" s="514"/>
      <c r="D29" s="514"/>
      <c r="E29" s="514"/>
      <c r="F29" s="514"/>
      <c r="G29" s="514"/>
      <c r="H29" s="514"/>
      <c r="I29" s="514"/>
      <c r="J29" s="514"/>
      <c r="K29" s="370" t="s">
        <v>269</v>
      </c>
      <c r="L29" s="370" t="s">
        <v>271</v>
      </c>
    </row>
    <row r="30" spans="1:12" ht="19.5" customHeight="1" x14ac:dyDescent="0.35">
      <c r="A30" s="514"/>
      <c r="B30" s="514"/>
      <c r="C30" s="514"/>
      <c r="D30" s="514"/>
      <c r="E30" s="514"/>
      <c r="F30" s="514"/>
      <c r="G30" s="514"/>
      <c r="H30" s="514"/>
      <c r="I30" s="514"/>
      <c r="J30" s="514"/>
      <c r="K30" s="388" t="s">
        <v>70</v>
      </c>
      <c r="L30" s="388" t="s">
        <v>70</v>
      </c>
    </row>
    <row r="31" spans="1:12" ht="20" customHeight="1" x14ac:dyDescent="0.35">
      <c r="A31" s="389" t="s">
        <v>19</v>
      </c>
      <c r="B31" s="629" t="s">
        <v>326</v>
      </c>
      <c r="C31" s="630"/>
      <c r="D31" s="630"/>
      <c r="E31" s="630"/>
      <c r="F31" s="630"/>
      <c r="G31" s="630"/>
      <c r="H31" s="630"/>
      <c r="I31" s="630"/>
      <c r="J31" s="631"/>
      <c r="K31" s="280">
        <f>K24</f>
        <v>0</v>
      </c>
      <c r="L31" s="280">
        <f t="shared" ref="L31" si="0">L24</f>
        <v>0</v>
      </c>
    </row>
    <row r="32" spans="1:12" ht="42" customHeight="1" x14ac:dyDescent="0.35">
      <c r="A32" s="389" t="s">
        <v>21</v>
      </c>
      <c r="B32" s="539" t="s">
        <v>286</v>
      </c>
      <c r="C32" s="540"/>
      <c r="D32" s="540"/>
      <c r="E32" s="540"/>
      <c r="F32" s="540"/>
      <c r="G32" s="540"/>
      <c r="H32" s="541"/>
      <c r="I32" s="542">
        <v>2</v>
      </c>
      <c r="J32" s="543"/>
      <c r="K32" s="280">
        <f>ROUND((K31/220)*1.5*$I$32,2)</f>
        <v>0</v>
      </c>
      <c r="L32" s="280">
        <f>ROUND((L31/220)*1.5*$I$32,2)</f>
        <v>0</v>
      </c>
    </row>
    <row r="33" spans="1:12" ht="20" customHeight="1" x14ac:dyDescent="0.35">
      <c r="A33" s="509" t="s">
        <v>23</v>
      </c>
      <c r="B33" s="398" t="s">
        <v>278</v>
      </c>
      <c r="C33" s="505"/>
      <c r="D33" s="505"/>
      <c r="E33" s="505"/>
      <c r="F33" s="505"/>
      <c r="G33" s="505"/>
      <c r="H33" s="505"/>
      <c r="I33" s="510"/>
      <c r="J33" s="511"/>
      <c r="K33" s="476">
        <f>ROUND((K32/25)*5,2)</f>
        <v>0</v>
      </c>
      <c r="L33" s="476">
        <f>ROUND((L32/25)*5,2)</f>
        <v>0</v>
      </c>
    </row>
    <row r="34" spans="1:12" ht="20" customHeight="1" x14ac:dyDescent="0.35">
      <c r="A34" s="343" t="s">
        <v>25</v>
      </c>
      <c r="B34" s="599" t="s">
        <v>71</v>
      </c>
      <c r="C34" s="599"/>
      <c r="D34" s="599"/>
      <c r="E34" s="599"/>
      <c r="F34" s="599"/>
      <c r="G34" s="599"/>
      <c r="H34" s="599"/>
      <c r="I34" s="599"/>
      <c r="J34" s="599"/>
      <c r="K34" s="390"/>
      <c r="L34" s="390"/>
    </row>
    <row r="35" spans="1:12" ht="20" customHeight="1" x14ac:dyDescent="0.35">
      <c r="A35" s="343" t="s">
        <v>27</v>
      </c>
      <c r="B35" s="600" t="s">
        <v>71</v>
      </c>
      <c r="C35" s="600"/>
      <c r="D35" s="600"/>
      <c r="E35" s="600"/>
      <c r="F35" s="600"/>
      <c r="G35" s="600"/>
      <c r="H35" s="600"/>
      <c r="I35" s="600"/>
      <c r="J35" s="600"/>
      <c r="K35" s="390"/>
      <c r="L35" s="390"/>
    </row>
    <row r="36" spans="1:12" ht="23.5" customHeight="1" x14ac:dyDescent="0.35">
      <c r="A36" s="588" t="s">
        <v>72</v>
      </c>
      <c r="B36" s="589"/>
      <c r="C36" s="589"/>
      <c r="D36" s="589"/>
      <c r="E36" s="589"/>
      <c r="F36" s="589"/>
      <c r="G36" s="589"/>
      <c r="H36" s="589"/>
      <c r="I36" s="589"/>
      <c r="J36" s="590"/>
      <c r="K36" s="462">
        <f>SUM(K31:K35)</f>
        <v>0</v>
      </c>
      <c r="L36" s="462">
        <f t="shared" ref="L36" si="1">SUM(L31:L35)</f>
        <v>0</v>
      </c>
    </row>
    <row r="37" spans="1:12" ht="7.5" customHeight="1" x14ac:dyDescent="0.3">
      <c r="A37" s="385"/>
      <c r="B37" s="386"/>
      <c r="C37" s="386"/>
      <c r="D37" s="386"/>
      <c r="E37" s="386"/>
      <c r="F37" s="386"/>
      <c r="G37" s="386"/>
      <c r="H37" s="386"/>
      <c r="I37" s="386"/>
      <c r="J37" s="386"/>
      <c r="K37" s="386"/>
      <c r="L37" s="387"/>
    </row>
    <row r="38" spans="1:12" ht="23.5" customHeight="1" x14ac:dyDescent="0.35">
      <c r="A38" s="601" t="s">
        <v>73</v>
      </c>
      <c r="B38" s="602"/>
      <c r="C38" s="602"/>
      <c r="D38" s="602"/>
      <c r="E38" s="602"/>
      <c r="F38" s="602"/>
      <c r="G38" s="602"/>
      <c r="H38" s="602"/>
      <c r="I38" s="602"/>
      <c r="J38" s="602"/>
      <c r="K38" s="602"/>
      <c r="L38" s="603"/>
    </row>
    <row r="39" spans="1:12" ht="25" customHeight="1" x14ac:dyDescent="0.35">
      <c r="A39" s="392"/>
      <c r="B39" s="393"/>
      <c r="C39" s="393"/>
      <c r="D39" s="393"/>
      <c r="E39" s="393"/>
      <c r="F39" s="393"/>
      <c r="K39" s="370" t="s">
        <v>269</v>
      </c>
      <c r="L39" s="370" t="s">
        <v>271</v>
      </c>
    </row>
    <row r="40" spans="1:12" ht="20" customHeight="1" x14ac:dyDescent="0.35">
      <c r="A40" s="604" t="s">
        <v>74</v>
      </c>
      <c r="B40" s="605"/>
      <c r="C40" s="605"/>
      <c r="D40" s="605"/>
      <c r="E40" s="605"/>
      <c r="F40" s="605"/>
      <c r="G40" s="605"/>
      <c r="H40" s="605"/>
      <c r="I40" s="525"/>
      <c r="J40" s="525"/>
      <c r="K40" s="525"/>
      <c r="L40" s="526"/>
    </row>
    <row r="41" spans="1:12" ht="20" customHeight="1" x14ac:dyDescent="0.35">
      <c r="A41" s="394"/>
      <c r="B41" s="395"/>
      <c r="C41" s="395"/>
      <c r="D41" s="395"/>
      <c r="E41" s="395"/>
      <c r="F41" s="395"/>
      <c r="G41" s="395"/>
      <c r="H41" s="396"/>
      <c r="I41" s="606" t="s">
        <v>43</v>
      </c>
      <c r="J41" s="607"/>
      <c r="K41" s="388" t="s">
        <v>70</v>
      </c>
      <c r="L41" s="388" t="s">
        <v>70</v>
      </c>
    </row>
    <row r="42" spans="1:12" ht="20" customHeight="1" x14ac:dyDescent="0.35">
      <c r="A42" s="389" t="s">
        <v>19</v>
      </c>
      <c r="B42" s="608" t="s">
        <v>75</v>
      </c>
      <c r="C42" s="609"/>
      <c r="D42" s="609"/>
      <c r="E42" s="609"/>
      <c r="F42" s="609"/>
      <c r="G42" s="609"/>
      <c r="H42" s="610"/>
      <c r="I42" s="611">
        <v>8.3299999999999999E-2</v>
      </c>
      <c r="J42" s="611"/>
      <c r="K42" s="280">
        <f>ROUND($I$42*K36,2)</f>
        <v>0</v>
      </c>
      <c r="L42" s="280">
        <f>ROUND($I$42*L36,2)</f>
        <v>0</v>
      </c>
    </row>
    <row r="43" spans="1:12" ht="20" customHeight="1" x14ac:dyDescent="0.35">
      <c r="A43" s="343" t="s">
        <v>21</v>
      </c>
      <c r="B43" s="608" t="s">
        <v>76</v>
      </c>
      <c r="C43" s="609"/>
      <c r="D43" s="609"/>
      <c r="E43" s="609"/>
      <c r="F43" s="609"/>
      <c r="G43" s="609"/>
      <c r="H43" s="610"/>
      <c r="I43" s="612">
        <v>3.0249999999999999E-2</v>
      </c>
      <c r="J43" s="612"/>
      <c r="K43" s="280">
        <f>ROUND($I$43*K36,2)</f>
        <v>0</v>
      </c>
      <c r="L43" s="280">
        <f>ROUND($I$43*L36,2)</f>
        <v>0</v>
      </c>
    </row>
    <row r="44" spans="1:12" ht="20" customHeight="1" x14ac:dyDescent="0.35">
      <c r="A44" s="560" t="s">
        <v>77</v>
      </c>
      <c r="B44" s="561"/>
      <c r="C44" s="561"/>
      <c r="D44" s="561"/>
      <c r="E44" s="561"/>
      <c r="F44" s="561"/>
      <c r="G44" s="561"/>
      <c r="H44" s="562"/>
      <c r="I44" s="520">
        <f>SUM(I42:J43)</f>
        <v>0.11355</v>
      </c>
      <c r="J44" s="520"/>
      <c r="K44" s="464">
        <f>ROUND(SUM(K42:K43),2)</f>
        <v>0</v>
      </c>
      <c r="L44" s="464">
        <f>ROUND(SUM(L42:L43),2)</f>
        <v>0</v>
      </c>
    </row>
    <row r="45" spans="1:12" ht="7.5" customHeight="1" x14ac:dyDescent="0.35">
      <c r="A45" s="521"/>
      <c r="B45" s="522"/>
      <c r="C45" s="522"/>
      <c r="D45" s="522"/>
      <c r="E45" s="522"/>
      <c r="F45" s="523"/>
      <c r="G45" s="522"/>
      <c r="H45" s="399"/>
      <c r="I45" s="400"/>
      <c r="K45" s="400"/>
    </row>
    <row r="46" spans="1:12" s="401" customFormat="1" ht="20" customHeight="1" x14ac:dyDescent="0.35">
      <c r="A46" s="524" t="s">
        <v>78</v>
      </c>
      <c r="B46" s="525"/>
      <c r="C46" s="525"/>
      <c r="D46" s="525"/>
      <c r="E46" s="525"/>
      <c r="F46" s="525"/>
      <c r="G46" s="525"/>
      <c r="H46" s="525"/>
      <c r="I46" s="525"/>
      <c r="J46" s="525"/>
      <c r="K46" s="525"/>
      <c r="L46" s="526"/>
    </row>
    <row r="47" spans="1:12" s="401" customFormat="1" ht="20" customHeight="1" x14ac:dyDescent="0.35">
      <c r="A47" s="613"/>
      <c r="B47" s="614"/>
      <c r="C47" s="614"/>
      <c r="D47" s="614"/>
      <c r="E47" s="614"/>
      <c r="F47" s="614"/>
      <c r="G47" s="614"/>
      <c r="H47" s="615"/>
      <c r="I47" s="607" t="s">
        <v>43</v>
      </c>
      <c r="J47" s="607"/>
      <c r="K47" s="388" t="s">
        <v>70</v>
      </c>
      <c r="L47" s="388" t="s">
        <v>70</v>
      </c>
    </row>
    <row r="48" spans="1:12" s="401" customFormat="1" ht="20" customHeight="1" x14ac:dyDescent="0.35">
      <c r="A48" s="402" t="s">
        <v>19</v>
      </c>
      <c r="B48" s="403" t="s">
        <v>20</v>
      </c>
      <c r="C48" s="317"/>
      <c r="D48" s="317"/>
      <c r="E48" s="317"/>
      <c r="F48" s="317"/>
      <c r="G48" s="317"/>
      <c r="H48" s="325"/>
      <c r="I48" s="516">
        <v>0.2</v>
      </c>
      <c r="J48" s="516"/>
      <c r="K48" s="465">
        <f t="shared" ref="K48:K55" si="2">ROUND(I48*$K$36,2)</f>
        <v>0</v>
      </c>
      <c r="L48" s="465">
        <f t="shared" ref="L48:L55" si="3">ROUND(I48*$L$36,2)</f>
        <v>0</v>
      </c>
    </row>
    <row r="49" spans="1:12" s="401" customFormat="1" ht="20" customHeight="1" x14ac:dyDescent="0.35">
      <c r="A49" s="404" t="s">
        <v>21</v>
      </c>
      <c r="B49" s="403" t="s">
        <v>22</v>
      </c>
      <c r="C49" s="405"/>
      <c r="D49" s="317"/>
      <c r="E49" s="406"/>
      <c r="F49" s="406"/>
      <c r="G49" s="406"/>
      <c r="H49" s="344"/>
      <c r="I49" s="515">
        <v>2.5000000000000001E-2</v>
      </c>
      <c r="J49" s="516"/>
      <c r="K49" s="465">
        <f t="shared" si="2"/>
        <v>0</v>
      </c>
      <c r="L49" s="465">
        <f t="shared" si="3"/>
        <v>0</v>
      </c>
    </row>
    <row r="50" spans="1:12" s="401" customFormat="1" ht="20" customHeight="1" x14ac:dyDescent="0.35">
      <c r="A50" s="407" t="s">
        <v>23</v>
      </c>
      <c r="B50" s="403" t="s">
        <v>24</v>
      </c>
      <c r="C50" s="405"/>
      <c r="D50" s="408"/>
      <c r="E50" s="406"/>
      <c r="F50" s="406"/>
      <c r="G50" s="406"/>
      <c r="H50" s="344"/>
      <c r="I50" s="616"/>
      <c r="J50" s="617"/>
      <c r="K50" s="465">
        <f t="shared" si="2"/>
        <v>0</v>
      </c>
      <c r="L50" s="465">
        <f t="shared" si="3"/>
        <v>0</v>
      </c>
    </row>
    <row r="51" spans="1:12" s="401" customFormat="1" ht="20" customHeight="1" x14ac:dyDescent="0.35">
      <c r="A51" s="407" t="s">
        <v>25</v>
      </c>
      <c r="B51" s="403" t="s">
        <v>26</v>
      </c>
      <c r="C51" s="405"/>
      <c r="D51" s="317"/>
      <c r="E51" s="406"/>
      <c r="F51" s="406"/>
      <c r="G51" s="406"/>
      <c r="H51" s="344"/>
      <c r="I51" s="515">
        <v>1.4999999999999999E-2</v>
      </c>
      <c r="J51" s="516"/>
      <c r="K51" s="465">
        <f t="shared" si="2"/>
        <v>0</v>
      </c>
      <c r="L51" s="465">
        <f t="shared" si="3"/>
        <v>0</v>
      </c>
    </row>
    <row r="52" spans="1:12" s="401" customFormat="1" ht="20" customHeight="1" x14ac:dyDescent="0.35">
      <c r="A52" s="407" t="s">
        <v>27</v>
      </c>
      <c r="B52" s="403" t="s">
        <v>28</v>
      </c>
      <c r="C52" s="405"/>
      <c r="D52" s="317"/>
      <c r="E52" s="406"/>
      <c r="F52" s="406"/>
      <c r="G52" s="406"/>
      <c r="H52" s="344"/>
      <c r="I52" s="515">
        <v>0.01</v>
      </c>
      <c r="J52" s="516"/>
      <c r="K52" s="465">
        <f t="shared" si="2"/>
        <v>0</v>
      </c>
      <c r="L52" s="465">
        <f t="shared" si="3"/>
        <v>0</v>
      </c>
    </row>
    <row r="53" spans="1:12" s="401" customFormat="1" ht="20" customHeight="1" x14ac:dyDescent="0.35">
      <c r="A53" s="407" t="s">
        <v>29</v>
      </c>
      <c r="B53" s="403" t="s">
        <v>30</v>
      </c>
      <c r="C53" s="405"/>
      <c r="D53" s="317"/>
      <c r="E53" s="406"/>
      <c r="F53" s="406"/>
      <c r="G53" s="406"/>
      <c r="H53" s="344"/>
      <c r="I53" s="515">
        <v>6.0000000000000001E-3</v>
      </c>
      <c r="J53" s="516"/>
      <c r="K53" s="465">
        <f t="shared" si="2"/>
        <v>0</v>
      </c>
      <c r="L53" s="465">
        <f t="shared" si="3"/>
        <v>0</v>
      </c>
    </row>
    <row r="54" spans="1:12" s="401" customFormat="1" ht="20" customHeight="1" x14ac:dyDescent="0.35">
      <c r="A54" s="407" t="s">
        <v>31</v>
      </c>
      <c r="B54" s="403" t="s">
        <v>32</v>
      </c>
      <c r="C54" s="405"/>
      <c r="D54" s="317"/>
      <c r="E54" s="406"/>
      <c r="F54" s="406"/>
      <c r="G54" s="406"/>
      <c r="H54" s="344"/>
      <c r="I54" s="515">
        <v>2E-3</v>
      </c>
      <c r="J54" s="516"/>
      <c r="K54" s="465">
        <f t="shared" si="2"/>
        <v>0</v>
      </c>
      <c r="L54" s="465">
        <f t="shared" si="3"/>
        <v>0</v>
      </c>
    </row>
    <row r="55" spans="1:12" s="401" customFormat="1" ht="20" customHeight="1" x14ac:dyDescent="0.35">
      <c r="A55" s="409" t="s">
        <v>33</v>
      </c>
      <c r="B55" s="403" t="s">
        <v>34</v>
      </c>
      <c r="C55" s="405"/>
      <c r="D55" s="317"/>
      <c r="E55" s="406"/>
      <c r="F55" s="406"/>
      <c r="G55" s="406"/>
      <c r="H55" s="344"/>
      <c r="I55" s="515">
        <v>0.08</v>
      </c>
      <c r="J55" s="516"/>
      <c r="K55" s="465">
        <f t="shared" si="2"/>
        <v>0</v>
      </c>
      <c r="L55" s="465">
        <f t="shared" si="3"/>
        <v>0</v>
      </c>
    </row>
    <row r="56" spans="1:12" s="401" customFormat="1" ht="20" customHeight="1" x14ac:dyDescent="0.35">
      <c r="A56" s="517" t="s">
        <v>79</v>
      </c>
      <c r="B56" s="517"/>
      <c r="C56" s="517"/>
      <c r="D56" s="517"/>
      <c r="E56" s="517"/>
      <c r="F56" s="517"/>
      <c r="G56" s="517"/>
      <c r="H56" s="517"/>
      <c r="I56" s="518">
        <f>SUM(I48:J55)</f>
        <v>0.33800000000000002</v>
      </c>
      <c r="J56" s="519"/>
      <c r="K56" s="464">
        <f>ROUND(SUM(K48:K55),2)</f>
        <v>0</v>
      </c>
      <c r="L56" s="464">
        <f t="shared" ref="L56" si="4">ROUND(SUM(L48:L55),2)</f>
        <v>0</v>
      </c>
    </row>
    <row r="57" spans="1:12" ht="8.25" customHeight="1" x14ac:dyDescent="0.35">
      <c r="A57" s="410"/>
      <c r="B57" s="411"/>
      <c r="C57" s="411"/>
      <c r="D57" s="411"/>
      <c r="E57" s="411"/>
      <c r="F57" s="411"/>
      <c r="G57" s="411"/>
      <c r="H57" s="411"/>
    </row>
    <row r="58" spans="1:12" ht="20" customHeight="1" x14ac:dyDescent="0.35">
      <c r="A58" s="524" t="s">
        <v>80</v>
      </c>
      <c r="B58" s="525"/>
      <c r="C58" s="525"/>
      <c r="D58" s="525"/>
      <c r="E58" s="525"/>
      <c r="F58" s="525"/>
      <c r="G58" s="525"/>
      <c r="H58" s="525"/>
      <c r="I58" s="525"/>
      <c r="J58" s="525"/>
      <c r="K58" s="525"/>
      <c r="L58" s="526"/>
    </row>
    <row r="59" spans="1:12" ht="20" customHeight="1" x14ac:dyDescent="0.35">
      <c r="A59" s="403"/>
      <c r="B59" s="320"/>
      <c r="C59" s="320"/>
      <c r="D59" s="320"/>
      <c r="E59" s="320"/>
      <c r="F59" s="320"/>
      <c r="G59" s="382"/>
      <c r="H59" s="382"/>
      <c r="I59" s="382"/>
      <c r="J59" s="412"/>
      <c r="K59" s="388" t="s">
        <v>70</v>
      </c>
      <c r="L59" s="388" t="s">
        <v>70</v>
      </c>
    </row>
    <row r="60" spans="1:12" ht="20" customHeight="1" x14ac:dyDescent="0.35">
      <c r="A60" s="413" t="s">
        <v>19</v>
      </c>
      <c r="B60" s="414" t="s">
        <v>158</v>
      </c>
      <c r="C60" s="379"/>
      <c r="D60" s="415"/>
      <c r="E60" s="415"/>
      <c r="F60" s="415"/>
      <c r="G60" s="379"/>
      <c r="H60" s="379"/>
      <c r="I60" s="379"/>
      <c r="J60" s="416"/>
      <c r="K60" s="465">
        <f>'Dados e Benefícios'!F37</f>
        <v>0</v>
      </c>
      <c r="L60" s="465">
        <f>'Dados e Benefícios'!F105</f>
        <v>0</v>
      </c>
    </row>
    <row r="61" spans="1:12" ht="20" customHeight="1" x14ac:dyDescent="0.35">
      <c r="A61" s="417" t="s">
        <v>21</v>
      </c>
      <c r="B61" s="414" t="s">
        <v>159</v>
      </c>
      <c r="C61" s="379"/>
      <c r="D61" s="415"/>
      <c r="E61" s="415"/>
      <c r="F61" s="415"/>
      <c r="G61" s="379"/>
      <c r="H61" s="379"/>
      <c r="I61" s="379"/>
      <c r="J61" s="416"/>
      <c r="K61" s="465">
        <f>'Dados e Benefícios'!F40</f>
        <v>0</v>
      </c>
      <c r="L61" s="465">
        <f>'Dados e Benefícios'!F108</f>
        <v>0</v>
      </c>
    </row>
    <row r="62" spans="1:12" ht="20" customHeight="1" x14ac:dyDescent="0.35">
      <c r="A62" s="417" t="s">
        <v>23</v>
      </c>
      <c r="B62" s="433" t="s">
        <v>161</v>
      </c>
      <c r="C62" s="382"/>
      <c r="D62" s="434"/>
      <c r="E62" s="434"/>
      <c r="F62" s="434"/>
      <c r="G62" s="382"/>
      <c r="H62" s="382"/>
      <c r="I62" s="382"/>
      <c r="J62" s="412"/>
      <c r="K62" s="465">
        <f>'Dados e Benefícios'!F43</f>
        <v>21.6</v>
      </c>
      <c r="L62" s="465">
        <f>'Dados e Benefícios'!F111</f>
        <v>21.6</v>
      </c>
    </row>
    <row r="63" spans="1:12" ht="20" customHeight="1" x14ac:dyDescent="0.35">
      <c r="A63" s="502" t="s">
        <v>25</v>
      </c>
      <c r="B63" s="433" t="s">
        <v>328</v>
      </c>
      <c r="C63" s="382"/>
      <c r="D63" s="434"/>
      <c r="E63" s="434"/>
      <c r="F63" s="434"/>
      <c r="G63" s="382"/>
      <c r="H63" s="382"/>
      <c r="I63" s="382"/>
      <c r="J63" s="412"/>
      <c r="K63" s="482">
        <f>'Dados e Benefícios'!F46</f>
        <v>0</v>
      </c>
      <c r="L63" s="482">
        <f>'Dados e Benefícios'!F114</f>
        <v>0</v>
      </c>
    </row>
    <row r="64" spans="1:12" ht="27.5" customHeight="1" x14ac:dyDescent="0.35">
      <c r="A64" s="554" t="s">
        <v>27</v>
      </c>
      <c r="B64" s="539" t="s">
        <v>279</v>
      </c>
      <c r="C64" s="540"/>
      <c r="D64" s="540"/>
      <c r="E64" s="540"/>
      <c r="F64" s="540"/>
      <c r="G64" s="540"/>
      <c r="H64" s="540"/>
      <c r="I64" s="540"/>
      <c r="J64" s="541"/>
      <c r="K64" s="546">
        <f>ROUND(I66*(I67+I68),2)</f>
        <v>1102.2</v>
      </c>
      <c r="L64" s="546">
        <f>ROUND(J66*(J67+J68),2)</f>
        <v>1102.2</v>
      </c>
    </row>
    <row r="65" spans="1:13" ht="20" customHeight="1" x14ac:dyDescent="0.35">
      <c r="A65" s="563"/>
      <c r="B65" s="503"/>
      <c r="C65" s="504"/>
      <c r="D65" s="504"/>
      <c r="E65" s="504"/>
      <c r="F65" s="504"/>
      <c r="G65" s="504"/>
      <c r="H65" s="504"/>
      <c r="I65" s="442" t="s">
        <v>198</v>
      </c>
      <c r="J65" s="443" t="s">
        <v>200</v>
      </c>
      <c r="K65" s="547"/>
      <c r="L65" s="547"/>
    </row>
    <row r="66" spans="1:13" ht="20" customHeight="1" x14ac:dyDescent="0.35">
      <c r="A66" s="563"/>
      <c r="B66" s="550" t="s">
        <v>280</v>
      </c>
      <c r="C66" s="550"/>
      <c r="D66" s="550"/>
      <c r="E66" s="550"/>
      <c r="F66" s="550"/>
      <c r="G66" s="550"/>
      <c r="H66" s="550"/>
      <c r="I66" s="512">
        <v>5</v>
      </c>
      <c r="J66" s="512">
        <v>5</v>
      </c>
      <c r="K66" s="548"/>
      <c r="L66" s="548"/>
    </row>
    <row r="67" spans="1:13" ht="20" customHeight="1" x14ac:dyDescent="0.35">
      <c r="A67" s="563"/>
      <c r="B67" s="550" t="s">
        <v>281</v>
      </c>
      <c r="C67" s="550"/>
      <c r="D67" s="550"/>
      <c r="E67" s="550"/>
      <c r="F67" s="550"/>
      <c r="G67" s="550"/>
      <c r="H67" s="550"/>
      <c r="I67" s="280">
        <v>220.44</v>
      </c>
      <c r="J67" s="280">
        <v>220.44</v>
      </c>
      <c r="K67" s="548"/>
      <c r="L67" s="548"/>
    </row>
    <row r="68" spans="1:13" ht="20" customHeight="1" x14ac:dyDescent="0.35">
      <c r="A68" s="555"/>
      <c r="B68" s="551" t="s">
        <v>282</v>
      </c>
      <c r="C68" s="552"/>
      <c r="D68" s="552"/>
      <c r="E68" s="552"/>
      <c r="F68" s="552"/>
      <c r="G68" s="552"/>
      <c r="H68" s="553"/>
      <c r="I68" s="333">
        <f>'Dados e Benefícios'!C38-'Dados e Benefícios'!E38</f>
        <v>0</v>
      </c>
      <c r="J68" s="333">
        <f>'Dados e Benefícios'!C106-'Dados e Benefícios'!E106</f>
        <v>0</v>
      </c>
      <c r="K68" s="549"/>
      <c r="L68" s="549"/>
    </row>
    <row r="69" spans="1:13" ht="20" customHeight="1" x14ac:dyDescent="0.35">
      <c r="A69" s="417" t="s">
        <v>29</v>
      </c>
      <c r="B69" s="420" t="s">
        <v>81</v>
      </c>
      <c r="C69" s="421"/>
      <c r="D69" s="422"/>
      <c r="E69" s="422"/>
      <c r="F69" s="422"/>
      <c r="G69" s="421"/>
      <c r="H69" s="421"/>
      <c r="I69" s="421"/>
      <c r="J69" s="423"/>
      <c r="K69" s="424"/>
      <c r="L69" s="424"/>
    </row>
    <row r="70" spans="1:13" ht="20" customHeight="1" x14ac:dyDescent="0.35">
      <c r="A70" s="417" t="s">
        <v>31</v>
      </c>
      <c r="B70" s="420" t="s">
        <v>81</v>
      </c>
      <c r="C70" s="421"/>
      <c r="D70" s="422"/>
      <c r="E70" s="422"/>
      <c r="F70" s="422"/>
      <c r="G70" s="421"/>
      <c r="H70" s="421"/>
      <c r="I70" s="421"/>
      <c r="J70" s="423"/>
      <c r="K70" s="424"/>
      <c r="L70" s="424"/>
    </row>
    <row r="71" spans="1:13" ht="20" customHeight="1" x14ac:dyDescent="0.35">
      <c r="A71" s="537" t="s">
        <v>82</v>
      </c>
      <c r="B71" s="537"/>
      <c r="C71" s="537"/>
      <c r="D71" s="537"/>
      <c r="E71" s="537"/>
      <c r="F71" s="537"/>
      <c r="G71" s="537"/>
      <c r="H71" s="537"/>
      <c r="I71" s="537"/>
      <c r="J71" s="537"/>
      <c r="K71" s="464">
        <f>ROUND(SUM(K60:K70),2)</f>
        <v>1123.8</v>
      </c>
      <c r="L71" s="464">
        <f t="shared" ref="L71" si="5">ROUND(SUM(L60:L70),2)</f>
        <v>1123.8</v>
      </c>
    </row>
    <row r="72" spans="1:13" ht="25" customHeight="1" x14ac:dyDescent="0.35">
      <c r="A72" s="538" t="s">
        <v>83</v>
      </c>
      <c r="B72" s="538"/>
      <c r="C72" s="538"/>
      <c r="D72" s="538"/>
      <c r="E72" s="538"/>
      <c r="F72" s="538"/>
      <c r="G72" s="538"/>
      <c r="H72" s="538"/>
      <c r="I72" s="538"/>
      <c r="J72" s="538"/>
      <c r="K72" s="466">
        <f>ROUND(SUM(K71,K56,K44),2)</f>
        <v>1123.8</v>
      </c>
      <c r="L72" s="466">
        <f t="shared" ref="L72" si="6">ROUND(SUM(L71,L56,L44),2)</f>
        <v>1123.8</v>
      </c>
    </row>
    <row r="73" spans="1:13" ht="7.5" customHeight="1" x14ac:dyDescent="0.25">
      <c r="A73" s="425"/>
      <c r="B73" s="426"/>
      <c r="C73" s="426"/>
      <c r="D73" s="426"/>
      <c r="E73" s="426"/>
      <c r="F73" s="426"/>
      <c r="G73" s="426"/>
      <c r="H73" s="426"/>
      <c r="I73" s="379"/>
      <c r="J73" s="379"/>
      <c r="K73" s="379"/>
      <c r="L73" s="379"/>
    </row>
    <row r="74" spans="1:13" ht="23.5" customHeight="1" x14ac:dyDescent="0.35">
      <c r="A74" s="513" t="s">
        <v>84</v>
      </c>
      <c r="B74" s="513"/>
      <c r="C74" s="513"/>
      <c r="D74" s="513"/>
      <c r="E74" s="513"/>
      <c r="F74" s="513"/>
      <c r="G74" s="513"/>
      <c r="H74" s="513"/>
      <c r="I74" s="513"/>
      <c r="J74" s="513"/>
      <c r="K74" s="513"/>
      <c r="L74" s="513"/>
    </row>
    <row r="75" spans="1:13" ht="25" customHeight="1" x14ac:dyDescent="0.35">
      <c r="A75" s="514"/>
      <c r="B75" s="514"/>
      <c r="C75" s="514"/>
      <c r="D75" s="514"/>
      <c r="E75" s="514"/>
      <c r="F75" s="514"/>
      <c r="G75" s="514"/>
      <c r="H75" s="514"/>
      <c r="I75" s="514"/>
      <c r="J75" s="514"/>
      <c r="K75" s="370" t="s">
        <v>269</v>
      </c>
      <c r="L75" s="370" t="s">
        <v>271</v>
      </c>
    </row>
    <row r="76" spans="1:13" ht="20" customHeight="1" x14ac:dyDescent="0.35">
      <c r="A76" s="514"/>
      <c r="B76" s="514"/>
      <c r="C76" s="514"/>
      <c r="D76" s="514"/>
      <c r="E76" s="514"/>
      <c r="F76" s="514"/>
      <c r="G76" s="514"/>
      <c r="H76" s="514"/>
      <c r="I76" s="514"/>
      <c r="J76" s="514"/>
      <c r="K76" s="397" t="s">
        <v>70</v>
      </c>
      <c r="L76" s="397" t="s">
        <v>70</v>
      </c>
    </row>
    <row r="77" spans="1:13" s="213" customFormat="1" ht="21" customHeight="1" x14ac:dyDescent="0.35">
      <c r="A77" s="554" t="s">
        <v>19</v>
      </c>
      <c r="B77" s="533" t="s">
        <v>85</v>
      </c>
      <c r="C77" s="533"/>
      <c r="D77" s="533"/>
      <c r="E77" s="533"/>
      <c r="F77" s="533"/>
      <c r="G77" s="533"/>
      <c r="H77" s="533"/>
      <c r="I77" s="533"/>
      <c r="J77" s="533"/>
      <c r="K77" s="544">
        <f>ROUND(((K36+K42+K43+K115)/12)*(30/30)*$I$78,2)</f>
        <v>0</v>
      </c>
      <c r="L77" s="544">
        <f>ROUND(((L36+L42+L43+L115)/12)*(30/30)*$I$78,2)</f>
        <v>0</v>
      </c>
    </row>
    <row r="78" spans="1:13" s="213" customFormat="1" ht="33" customHeight="1" x14ac:dyDescent="0.35">
      <c r="A78" s="555"/>
      <c r="B78" s="556" t="s">
        <v>284</v>
      </c>
      <c r="C78" s="557"/>
      <c r="D78" s="557"/>
      <c r="E78" s="557"/>
      <c r="F78" s="557"/>
      <c r="G78" s="557"/>
      <c r="H78" s="558"/>
      <c r="I78" s="559"/>
      <c r="J78" s="559"/>
      <c r="K78" s="545"/>
      <c r="L78" s="545"/>
      <c r="M78" s="380"/>
    </row>
    <row r="79" spans="1:13" s="213" customFormat="1" ht="21" customHeight="1" x14ac:dyDescent="0.35">
      <c r="A79" s="428" t="s">
        <v>21</v>
      </c>
      <c r="B79" s="533" t="s">
        <v>86</v>
      </c>
      <c r="C79" s="533"/>
      <c r="D79" s="533"/>
      <c r="E79" s="533"/>
      <c r="F79" s="533"/>
      <c r="G79" s="533"/>
      <c r="H79" s="533"/>
      <c r="I79" s="533"/>
      <c r="J79" s="533"/>
      <c r="K79" s="467">
        <f>ROUND(K77*0.08,2)</f>
        <v>0</v>
      </c>
      <c r="L79" s="467">
        <f t="shared" ref="L79" si="7">ROUND(L77*0.08,2)</f>
        <v>0</v>
      </c>
      <c r="M79" s="380"/>
    </row>
    <row r="80" spans="1:13" s="213" customFormat="1" ht="31.5" customHeight="1" x14ac:dyDescent="0.35">
      <c r="A80" s="428" t="s">
        <v>23</v>
      </c>
      <c r="B80" s="534" t="s">
        <v>285</v>
      </c>
      <c r="C80" s="534"/>
      <c r="D80" s="534"/>
      <c r="E80" s="534"/>
      <c r="F80" s="534"/>
      <c r="G80" s="534"/>
      <c r="H80" s="534"/>
      <c r="I80" s="534"/>
      <c r="J80" s="534"/>
      <c r="K80" s="467">
        <f>ROUND((((K36+K42+K43+K115)/30)/12)*7*1,2)</f>
        <v>0</v>
      </c>
      <c r="L80" s="467">
        <f t="shared" ref="L80" si="8">ROUND((((L36+L42+L43+L115)/30)/12)*7*1,2)</f>
        <v>0</v>
      </c>
    </row>
    <row r="81" spans="1:13" s="213" customFormat="1" ht="21" customHeight="1" x14ac:dyDescent="0.35">
      <c r="A81" s="428" t="s">
        <v>25</v>
      </c>
      <c r="B81" s="535" t="s">
        <v>88</v>
      </c>
      <c r="C81" s="535"/>
      <c r="D81" s="535"/>
      <c r="E81" s="535"/>
      <c r="F81" s="535"/>
      <c r="G81" s="535"/>
      <c r="H81" s="535"/>
      <c r="I81" s="535"/>
      <c r="J81" s="535"/>
      <c r="K81" s="467">
        <f>ROUND($I$56*K80,2)</f>
        <v>0</v>
      </c>
      <c r="L81" s="467">
        <f>ROUND($I$56*L80,2)</f>
        <v>0</v>
      </c>
    </row>
    <row r="82" spans="1:13" s="213" customFormat="1" ht="21" customHeight="1" x14ac:dyDescent="0.35">
      <c r="A82" s="428" t="s">
        <v>27</v>
      </c>
      <c r="B82" s="535" t="s">
        <v>89</v>
      </c>
      <c r="C82" s="535"/>
      <c r="D82" s="535"/>
      <c r="E82" s="535"/>
      <c r="F82" s="535"/>
      <c r="G82" s="535"/>
      <c r="H82" s="535"/>
      <c r="I82" s="535"/>
      <c r="J82" s="535"/>
      <c r="K82" s="467">
        <f>ROUND(0.04*K36,2)</f>
        <v>0</v>
      </c>
      <c r="L82" s="467">
        <f t="shared" ref="L82" si="9">ROUND(0.04*L36,2)</f>
        <v>0</v>
      </c>
    </row>
    <row r="83" spans="1:13" s="213" customFormat="1" ht="24" customHeight="1" x14ac:dyDescent="0.35">
      <c r="A83" s="513" t="s">
        <v>90</v>
      </c>
      <c r="B83" s="513"/>
      <c r="C83" s="513"/>
      <c r="D83" s="513"/>
      <c r="E83" s="513"/>
      <c r="F83" s="513"/>
      <c r="G83" s="513"/>
      <c r="H83" s="513"/>
      <c r="I83" s="513"/>
      <c r="J83" s="513"/>
      <c r="K83" s="468">
        <f>ROUND(SUM(K77:K82),2)</f>
        <v>0</v>
      </c>
      <c r="L83" s="468">
        <f t="shared" ref="L83" si="10">ROUND(SUM(L77:L82),2)</f>
        <v>0</v>
      </c>
      <c r="M83" s="380"/>
    </row>
    <row r="84" spans="1:13" s="213" customFormat="1" ht="6.75" customHeight="1" x14ac:dyDescent="0.35">
      <c r="A84" s="429"/>
      <c r="B84" s="430"/>
      <c r="C84" s="430"/>
      <c r="D84" s="430"/>
      <c r="E84" s="430"/>
      <c r="F84" s="430"/>
      <c r="G84" s="430"/>
      <c r="H84" s="430"/>
    </row>
    <row r="85" spans="1:13" s="213" customFormat="1" ht="24" customHeight="1" x14ac:dyDescent="0.35">
      <c r="A85" s="513" t="s">
        <v>91</v>
      </c>
      <c r="B85" s="513"/>
      <c r="C85" s="513"/>
      <c r="D85" s="513"/>
      <c r="E85" s="513"/>
      <c r="F85" s="513"/>
      <c r="G85" s="513"/>
      <c r="H85" s="513"/>
      <c r="I85" s="513"/>
      <c r="J85" s="513"/>
      <c r="K85" s="513"/>
      <c r="L85" s="513"/>
    </row>
    <row r="86" spans="1:13" ht="25" customHeight="1" x14ac:dyDescent="0.35">
      <c r="A86" s="527"/>
      <c r="B86" s="527"/>
      <c r="C86" s="527"/>
      <c r="D86" s="527"/>
      <c r="E86" s="527"/>
      <c r="F86" s="527"/>
      <c r="G86" s="527"/>
      <c r="H86" s="527"/>
      <c r="I86" s="527"/>
      <c r="J86" s="527"/>
      <c r="K86" s="370" t="s">
        <v>269</v>
      </c>
      <c r="L86" s="370" t="s">
        <v>271</v>
      </c>
    </row>
    <row r="87" spans="1:13" s="213" customFormat="1" ht="20" customHeight="1" x14ac:dyDescent="0.35">
      <c r="A87" s="527"/>
      <c r="B87" s="527"/>
      <c r="C87" s="527"/>
      <c r="D87" s="527"/>
      <c r="E87" s="527"/>
      <c r="F87" s="527"/>
      <c r="G87" s="527"/>
      <c r="H87" s="527"/>
      <c r="I87" s="527"/>
      <c r="J87" s="527"/>
      <c r="K87" s="397" t="s">
        <v>70</v>
      </c>
      <c r="L87" s="397" t="s">
        <v>70</v>
      </c>
      <c r="M87" s="380"/>
    </row>
    <row r="88" spans="1:13" s="213" customFormat="1" ht="31.5" customHeight="1" x14ac:dyDescent="0.35">
      <c r="A88" s="528" t="s">
        <v>19</v>
      </c>
      <c r="B88" s="530" t="s">
        <v>45</v>
      </c>
      <c r="C88" s="530"/>
      <c r="D88" s="530" t="s">
        <v>179</v>
      </c>
      <c r="E88" s="530"/>
      <c r="F88" s="469" t="s">
        <v>142</v>
      </c>
      <c r="G88" s="641" t="s">
        <v>180</v>
      </c>
      <c r="H88" s="642"/>
      <c r="I88" s="531" t="s">
        <v>44</v>
      </c>
      <c r="J88" s="531"/>
      <c r="K88" s="532">
        <f>ROUND(((($K$36+$K$72-$K$60-$K$61+$K$83)/30)*I89)/$D$14,2)</f>
        <v>0</v>
      </c>
      <c r="L88" s="532">
        <f>ROUND(((($L$36+$L$72-$L$60-$L$61+$L$83)/30)*I89)/$D$14,2)</f>
        <v>0</v>
      </c>
    </row>
    <row r="89" spans="1:13" s="213" customFormat="1" ht="20" customHeight="1" x14ac:dyDescent="0.35">
      <c r="A89" s="529"/>
      <c r="B89" s="530"/>
      <c r="C89" s="530"/>
      <c r="D89" s="618"/>
      <c r="E89" s="618"/>
      <c r="F89" s="469">
        <f>1*D13</f>
        <v>5</v>
      </c>
      <c r="G89" s="643">
        <v>1</v>
      </c>
      <c r="H89" s="644"/>
      <c r="I89" s="531">
        <f>ROUND(D89*F89*G89,4)</f>
        <v>0</v>
      </c>
      <c r="J89" s="531"/>
      <c r="K89" s="532"/>
      <c r="L89" s="532"/>
      <c r="M89" s="380"/>
    </row>
    <row r="90" spans="1:13" s="213" customFormat="1" ht="35.25" customHeight="1" x14ac:dyDescent="0.35">
      <c r="A90" s="598" t="s">
        <v>21</v>
      </c>
      <c r="B90" s="530" t="s">
        <v>46</v>
      </c>
      <c r="C90" s="530"/>
      <c r="D90" s="530" t="s">
        <v>179</v>
      </c>
      <c r="E90" s="530"/>
      <c r="F90" s="469" t="s">
        <v>142</v>
      </c>
      <c r="G90" s="641" t="s">
        <v>180</v>
      </c>
      <c r="H90" s="642"/>
      <c r="I90" s="531" t="s">
        <v>44</v>
      </c>
      <c r="J90" s="531"/>
      <c r="K90" s="639">
        <f>ROUND(((($K$36+$K$72-$K$60-$K$61+$K$83)/30)*I91)/$D$14,2)</f>
        <v>0</v>
      </c>
      <c r="L90" s="532">
        <f>ROUND(((($L$36+$L$72-$L$60-$L$61+$L$83)/30)*I91)/$D$14,2)</f>
        <v>0</v>
      </c>
    </row>
    <row r="91" spans="1:13" s="213" customFormat="1" ht="20" customHeight="1" x14ac:dyDescent="0.35">
      <c r="A91" s="529"/>
      <c r="B91" s="530"/>
      <c r="C91" s="530"/>
      <c r="D91" s="618"/>
      <c r="E91" s="618"/>
      <c r="F91" s="469">
        <f>15*D13</f>
        <v>75</v>
      </c>
      <c r="G91" s="643">
        <f>ROUND((249/365),4)</f>
        <v>0.68220000000000003</v>
      </c>
      <c r="H91" s="644"/>
      <c r="I91" s="531">
        <f>ROUND(D91*F91*G91,4)</f>
        <v>0</v>
      </c>
      <c r="J91" s="531"/>
      <c r="K91" s="640"/>
      <c r="L91" s="532"/>
      <c r="M91" s="380"/>
    </row>
    <row r="92" spans="1:13" s="213" customFormat="1" ht="31.5" customHeight="1" x14ac:dyDescent="0.35">
      <c r="A92" s="598" t="s">
        <v>23</v>
      </c>
      <c r="B92" s="530" t="s">
        <v>47</v>
      </c>
      <c r="C92" s="530"/>
      <c r="D92" s="530" t="s">
        <v>179</v>
      </c>
      <c r="E92" s="530"/>
      <c r="F92" s="469" t="s">
        <v>142</v>
      </c>
      <c r="G92" s="641" t="s">
        <v>180</v>
      </c>
      <c r="H92" s="642"/>
      <c r="I92" s="531" t="s">
        <v>44</v>
      </c>
      <c r="J92" s="531"/>
      <c r="K92" s="639">
        <f>ROUND(((($K$36+$K$72-$K$60-$K$61+$K$83)/30)*I93)/$D$14,2)</f>
        <v>0</v>
      </c>
      <c r="L92" s="532">
        <f>ROUND(((($L$36+$L$72-$L$60-$L$61+$L$83)/30)*I93)/$D$14,2)</f>
        <v>0</v>
      </c>
    </row>
    <row r="93" spans="1:13" s="213" customFormat="1" ht="20" customHeight="1" x14ac:dyDescent="0.35">
      <c r="A93" s="529"/>
      <c r="B93" s="530"/>
      <c r="C93" s="530"/>
      <c r="D93" s="618"/>
      <c r="E93" s="618"/>
      <c r="F93" s="469">
        <f>5*D13</f>
        <v>25</v>
      </c>
      <c r="G93" s="643">
        <f>ROUND((249/365),4)</f>
        <v>0.68220000000000003</v>
      </c>
      <c r="H93" s="644"/>
      <c r="I93" s="531">
        <f>ROUND(D93*F93*G93,4)</f>
        <v>0</v>
      </c>
      <c r="J93" s="531"/>
      <c r="K93" s="640"/>
      <c r="L93" s="532"/>
      <c r="M93" s="380"/>
    </row>
    <row r="94" spans="1:13" s="213" customFormat="1" ht="31.5" customHeight="1" x14ac:dyDescent="0.35">
      <c r="A94" s="598" t="s">
        <v>25</v>
      </c>
      <c r="B94" s="530" t="s">
        <v>48</v>
      </c>
      <c r="C94" s="530"/>
      <c r="D94" s="530" t="s">
        <v>179</v>
      </c>
      <c r="E94" s="530"/>
      <c r="F94" s="469" t="s">
        <v>142</v>
      </c>
      <c r="G94" s="641" t="s">
        <v>180</v>
      </c>
      <c r="H94" s="642"/>
      <c r="I94" s="531" t="s">
        <v>44</v>
      </c>
      <c r="J94" s="531"/>
      <c r="K94" s="639">
        <f>ROUND(((($K$36+$K$72-$K$60-$K$61+$K$83)/30)*I95)/$D$14,2)</f>
        <v>0</v>
      </c>
      <c r="L94" s="532">
        <f>ROUND(((($L$36+$L$72-$L$60-$L$61+$L$83)/30)*I95)/$D$14,2)</f>
        <v>0</v>
      </c>
    </row>
    <row r="95" spans="1:13" s="213" customFormat="1" ht="20" customHeight="1" x14ac:dyDescent="0.35">
      <c r="A95" s="529"/>
      <c r="B95" s="530"/>
      <c r="C95" s="530"/>
      <c r="D95" s="618"/>
      <c r="E95" s="618"/>
      <c r="F95" s="469">
        <f>1*D13</f>
        <v>5</v>
      </c>
      <c r="G95" s="643">
        <v>1</v>
      </c>
      <c r="H95" s="644"/>
      <c r="I95" s="531">
        <f>ROUND(D95*F95*G95,4)</f>
        <v>0</v>
      </c>
      <c r="J95" s="531"/>
      <c r="K95" s="640"/>
      <c r="L95" s="532"/>
      <c r="M95" s="380"/>
    </row>
    <row r="96" spans="1:13" s="213" customFormat="1" ht="31.5" customHeight="1" x14ac:dyDescent="0.35">
      <c r="A96" s="598" t="s">
        <v>27</v>
      </c>
      <c r="B96" s="530" t="s">
        <v>49</v>
      </c>
      <c r="C96" s="530"/>
      <c r="D96" s="530" t="s">
        <v>179</v>
      </c>
      <c r="E96" s="530"/>
      <c r="F96" s="469" t="s">
        <v>142</v>
      </c>
      <c r="G96" s="641" t="s">
        <v>180</v>
      </c>
      <c r="H96" s="642"/>
      <c r="I96" s="531" t="s">
        <v>44</v>
      </c>
      <c r="J96" s="531"/>
      <c r="K96" s="639">
        <f>ROUND(((($K$36+$K$72-$K$60-$K$61+$K$83)/30)*I97)/$D$14,2)</f>
        <v>0</v>
      </c>
      <c r="L96" s="532">
        <f>ROUND(((($L$36+$L$72-$L$60-$L$61+$L$83)/30)*I97)/$D$14,2)</f>
        <v>0</v>
      </c>
    </row>
    <row r="97" spans="1:13" s="213" customFormat="1" ht="20" customHeight="1" x14ac:dyDescent="0.35">
      <c r="A97" s="529"/>
      <c r="B97" s="530"/>
      <c r="C97" s="530"/>
      <c r="D97" s="618"/>
      <c r="E97" s="618"/>
      <c r="F97" s="469">
        <f>3*D13</f>
        <v>15</v>
      </c>
      <c r="G97" s="643">
        <f>ROUND((249/365),4)</f>
        <v>0.68220000000000003</v>
      </c>
      <c r="H97" s="644"/>
      <c r="I97" s="531">
        <f>ROUND(D97*F97*G97,4)</f>
        <v>0</v>
      </c>
      <c r="J97" s="531"/>
      <c r="K97" s="640"/>
      <c r="L97" s="532"/>
      <c r="M97" s="380"/>
    </row>
    <row r="98" spans="1:13" s="213" customFormat="1" ht="30.75" customHeight="1" x14ac:dyDescent="0.35">
      <c r="A98" s="598" t="s">
        <v>29</v>
      </c>
      <c r="B98" s="530" t="s">
        <v>50</v>
      </c>
      <c r="C98" s="530"/>
      <c r="D98" s="530" t="s">
        <v>179</v>
      </c>
      <c r="E98" s="530"/>
      <c r="F98" s="469" t="s">
        <v>142</v>
      </c>
      <c r="G98" s="641" t="s">
        <v>180</v>
      </c>
      <c r="H98" s="642"/>
      <c r="I98" s="531" t="s">
        <v>44</v>
      </c>
      <c r="J98" s="531"/>
      <c r="K98" s="639">
        <f>ROUND(((($K$36+$K$72-$K$60-$K$61+$K$83)/30)*I99)/$D$14,2)</f>
        <v>0</v>
      </c>
      <c r="L98" s="532">
        <f>ROUND(((($L$36+$L$72-$L$60-$L$61+$L$83)/30)*I99)/$D$14,2)</f>
        <v>0</v>
      </c>
    </row>
    <row r="99" spans="1:13" s="213" customFormat="1" ht="20" customHeight="1" x14ac:dyDescent="0.35">
      <c r="A99" s="529"/>
      <c r="B99" s="530"/>
      <c r="C99" s="530"/>
      <c r="D99" s="618"/>
      <c r="E99" s="618"/>
      <c r="F99" s="469">
        <f>3*D13</f>
        <v>15</v>
      </c>
      <c r="G99" s="643">
        <f>ROUND((249/365),4)</f>
        <v>0.68220000000000003</v>
      </c>
      <c r="H99" s="644"/>
      <c r="I99" s="531">
        <f>ROUND(D99*F99*G99,4)</f>
        <v>0</v>
      </c>
      <c r="J99" s="531"/>
      <c r="K99" s="640"/>
      <c r="L99" s="532"/>
      <c r="M99" s="380"/>
    </row>
    <row r="100" spans="1:13" s="213" customFormat="1" ht="30" customHeight="1" x14ac:dyDescent="0.35">
      <c r="A100" s="598" t="s">
        <v>31</v>
      </c>
      <c r="B100" s="530" t="s">
        <v>51</v>
      </c>
      <c r="C100" s="530"/>
      <c r="D100" s="530" t="s">
        <v>179</v>
      </c>
      <c r="E100" s="530"/>
      <c r="F100" s="469" t="s">
        <v>142</v>
      </c>
      <c r="G100" s="641" t="s">
        <v>180</v>
      </c>
      <c r="H100" s="642"/>
      <c r="I100" s="531" t="s">
        <v>44</v>
      </c>
      <c r="J100" s="531"/>
      <c r="K100" s="639">
        <f>ROUND(((($K$36+$K$72-$K$60-$K$61+$K$83)/30)*I101)/$D$14,2)</f>
        <v>0</v>
      </c>
      <c r="L100" s="532">
        <f>ROUND(((($L$36+$L$72-$L$60-$L$61+$L$83)/30)*I101)/$D$14,2)</f>
        <v>0</v>
      </c>
    </row>
    <row r="101" spans="1:13" s="213" customFormat="1" ht="20" customHeight="1" x14ac:dyDescent="0.35">
      <c r="A101" s="529"/>
      <c r="B101" s="530"/>
      <c r="C101" s="530"/>
      <c r="D101" s="618"/>
      <c r="E101" s="618"/>
      <c r="F101" s="469">
        <f>1*D13</f>
        <v>5</v>
      </c>
      <c r="G101" s="643">
        <v>1</v>
      </c>
      <c r="H101" s="644"/>
      <c r="I101" s="531">
        <f>ROUND(D101*F101*G101,4)</f>
        <v>0</v>
      </c>
      <c r="J101" s="531"/>
      <c r="K101" s="640"/>
      <c r="L101" s="532"/>
      <c r="M101" s="380"/>
    </row>
    <row r="102" spans="1:13" s="213" customFormat="1" ht="33" customHeight="1" x14ac:dyDescent="0.35">
      <c r="A102" s="598" t="s">
        <v>33</v>
      </c>
      <c r="B102" s="530" t="s">
        <v>52</v>
      </c>
      <c r="C102" s="530"/>
      <c r="D102" s="530" t="s">
        <v>179</v>
      </c>
      <c r="E102" s="530"/>
      <c r="F102" s="469" t="s">
        <v>142</v>
      </c>
      <c r="G102" s="641" t="s">
        <v>180</v>
      </c>
      <c r="H102" s="642"/>
      <c r="I102" s="531" t="s">
        <v>44</v>
      </c>
      <c r="J102" s="531"/>
      <c r="K102" s="639">
        <f>ROUND(((($K$36+$K$72-$K$60-$K$61+$K$83)/30)*I103)/$D$14,2)</f>
        <v>0</v>
      </c>
      <c r="L102" s="532">
        <f>ROUND(((($L$36+$L$72-$L$60-$L$61+$L$83)/30)*I103)/$D$14,2)</f>
        <v>0</v>
      </c>
    </row>
    <row r="103" spans="1:13" s="213" customFormat="1" ht="20" customHeight="1" x14ac:dyDescent="0.35">
      <c r="A103" s="529"/>
      <c r="B103" s="530"/>
      <c r="C103" s="530"/>
      <c r="D103" s="618"/>
      <c r="E103" s="618"/>
      <c r="F103" s="469">
        <f>2*D13</f>
        <v>10</v>
      </c>
      <c r="G103" s="643">
        <v>1</v>
      </c>
      <c r="H103" s="644"/>
      <c r="I103" s="531">
        <f>ROUND(D103*F103*G103,4)</f>
        <v>0</v>
      </c>
      <c r="J103" s="531"/>
      <c r="K103" s="640"/>
      <c r="L103" s="532"/>
      <c r="M103" s="380"/>
    </row>
    <row r="104" spans="1:13" s="213" customFormat="1" ht="35.25" customHeight="1" x14ac:dyDescent="0.35">
      <c r="A104" s="598" t="s">
        <v>53</v>
      </c>
      <c r="B104" s="530" t="s">
        <v>54</v>
      </c>
      <c r="C104" s="530"/>
      <c r="D104" s="530" t="s">
        <v>179</v>
      </c>
      <c r="E104" s="530"/>
      <c r="F104" s="469" t="s">
        <v>142</v>
      </c>
      <c r="G104" s="641" t="s">
        <v>180</v>
      </c>
      <c r="H104" s="642"/>
      <c r="I104" s="531" t="s">
        <v>44</v>
      </c>
      <c r="J104" s="531"/>
      <c r="K104" s="639">
        <f>ROUND(((($K$36+$K$72-$K$60-$K$61+$K$83)/30)*I105)/$D$14,2)</f>
        <v>0</v>
      </c>
      <c r="L104" s="532">
        <f>ROUND(((($L$36+$L$72-$L$60-$L$61+$L$83)/30)*I105)/$D$14,2)</f>
        <v>0</v>
      </c>
    </row>
    <row r="105" spans="1:13" s="213" customFormat="1" ht="20" customHeight="1" x14ac:dyDescent="0.35">
      <c r="A105" s="529"/>
      <c r="B105" s="530"/>
      <c r="C105" s="530"/>
      <c r="D105" s="618"/>
      <c r="E105" s="618"/>
      <c r="F105" s="469">
        <f>5*D13</f>
        <v>25</v>
      </c>
      <c r="G105" s="643">
        <f>ROUND((249/365),4)</f>
        <v>0.68220000000000003</v>
      </c>
      <c r="H105" s="644"/>
      <c r="I105" s="531">
        <f>ROUND(D105*F105*G105,4)</f>
        <v>0</v>
      </c>
      <c r="J105" s="531"/>
      <c r="K105" s="640"/>
      <c r="L105" s="532"/>
      <c r="M105" s="380"/>
    </row>
    <row r="106" spans="1:13" s="213" customFormat="1" ht="30.75" customHeight="1" x14ac:dyDescent="0.35">
      <c r="A106" s="598" t="s">
        <v>55</v>
      </c>
      <c r="B106" s="530" t="s">
        <v>56</v>
      </c>
      <c r="C106" s="530"/>
      <c r="D106" s="530" t="s">
        <v>179</v>
      </c>
      <c r="E106" s="530"/>
      <c r="F106" s="469" t="s">
        <v>142</v>
      </c>
      <c r="G106" s="641" t="s">
        <v>180</v>
      </c>
      <c r="H106" s="642"/>
      <c r="I106" s="531" t="s">
        <v>44</v>
      </c>
      <c r="J106" s="531"/>
      <c r="K106" s="639">
        <f>ROUND((((K43+K115)+($I$56*(K43+K115))+($I$55*K36)+($I$56*K42)+(K72-K60-K61)+K83)/30)*$I$107/$D$14,2)</f>
        <v>0</v>
      </c>
      <c r="L106" s="639">
        <f>ROUND((((L43+L115)+($I$56*(L43+L115))+($I$55*L36)+($I$56*L42)+(L72-L60-L61)+L83)/30)*$I$107/$D$14,2)</f>
        <v>0</v>
      </c>
    </row>
    <row r="107" spans="1:13" s="213" customFormat="1" ht="20" customHeight="1" x14ac:dyDescent="0.35">
      <c r="A107" s="529"/>
      <c r="B107" s="530"/>
      <c r="C107" s="530"/>
      <c r="D107" s="618"/>
      <c r="E107" s="618"/>
      <c r="F107" s="469">
        <f>120*D13</f>
        <v>600</v>
      </c>
      <c r="G107" s="643">
        <f>ROUND((249/365),4)</f>
        <v>0.68220000000000003</v>
      </c>
      <c r="H107" s="644"/>
      <c r="I107" s="531">
        <f>ROUND(D107*F107*G107,4)</f>
        <v>0</v>
      </c>
      <c r="J107" s="531"/>
      <c r="K107" s="640"/>
      <c r="L107" s="640"/>
      <c r="M107" s="380"/>
    </row>
    <row r="108" spans="1:13" s="213" customFormat="1" ht="31.5" customHeight="1" x14ac:dyDescent="0.35">
      <c r="A108" s="645" t="s">
        <v>57</v>
      </c>
      <c r="B108" s="530" t="s">
        <v>58</v>
      </c>
      <c r="C108" s="530"/>
      <c r="D108" s="530" t="s">
        <v>179</v>
      </c>
      <c r="E108" s="530"/>
      <c r="F108" s="469" t="s">
        <v>142</v>
      </c>
      <c r="G108" s="641" t="s">
        <v>180</v>
      </c>
      <c r="H108" s="642"/>
      <c r="I108" s="531" t="s">
        <v>44</v>
      </c>
      <c r="J108" s="531"/>
      <c r="K108" s="639">
        <f>ROUND(((($K$36+$K$72-$K$60-$K$61+$K$83)/30)*I109)/$D$14,2)</f>
        <v>0</v>
      </c>
      <c r="L108" s="532">
        <f>ROUND(((($L$36+$L$72-$L$60-$L$61+$L$83)/30)*I109)/$D$14,2)</f>
        <v>0</v>
      </c>
    </row>
    <row r="109" spans="1:13" s="213" customFormat="1" ht="20" customHeight="1" x14ac:dyDescent="0.35">
      <c r="A109" s="645"/>
      <c r="B109" s="530"/>
      <c r="C109" s="530"/>
      <c r="D109" s="618"/>
      <c r="E109" s="618"/>
      <c r="F109" s="469">
        <f>2*D13</f>
        <v>10</v>
      </c>
      <c r="G109" s="643">
        <v>1</v>
      </c>
      <c r="H109" s="644"/>
      <c r="I109" s="531">
        <f>ROUND(D109*F109*G109,4)</f>
        <v>0</v>
      </c>
      <c r="J109" s="531"/>
      <c r="K109" s="640"/>
      <c r="L109" s="532"/>
    </row>
    <row r="110" spans="1:13" s="213" customFormat="1" ht="29" customHeight="1" x14ac:dyDescent="0.35">
      <c r="A110" s="598" t="s">
        <v>93</v>
      </c>
      <c r="B110" s="530" t="s">
        <v>264</v>
      </c>
      <c r="C110" s="530"/>
      <c r="D110" s="530" t="s">
        <v>179</v>
      </c>
      <c r="E110" s="530"/>
      <c r="F110" s="469" t="s">
        <v>142</v>
      </c>
      <c r="G110" s="641" t="s">
        <v>180</v>
      </c>
      <c r="H110" s="642"/>
      <c r="I110" s="531" t="s">
        <v>44</v>
      </c>
      <c r="J110" s="531"/>
      <c r="K110" s="639">
        <f>ROUND(((($K$36+$K$72-$K$60-$K$61+$K$83)/30)*I111)/$D$14,2)</f>
        <v>0</v>
      </c>
      <c r="L110" s="532">
        <f>ROUND(((($L$36+$L$72-$L$60-$L$61+$L$83)/30)*I111)/$D$14,2)</f>
        <v>0</v>
      </c>
    </row>
    <row r="111" spans="1:13" s="213" customFormat="1" ht="20" customHeight="1" x14ac:dyDescent="0.35">
      <c r="A111" s="529"/>
      <c r="B111" s="530"/>
      <c r="C111" s="530"/>
      <c r="D111" s="618"/>
      <c r="E111" s="618"/>
      <c r="F111" s="469">
        <f>2*D13</f>
        <v>10</v>
      </c>
      <c r="G111" s="643">
        <f>ROUND((249/365),4)</f>
        <v>0.68220000000000003</v>
      </c>
      <c r="H111" s="644"/>
      <c r="I111" s="531">
        <f>ROUND(D111*F111*G111,4)</f>
        <v>0</v>
      </c>
      <c r="J111" s="531"/>
      <c r="K111" s="640"/>
      <c r="L111" s="532"/>
    </row>
    <row r="112" spans="1:13" s="213" customFormat="1" ht="20" customHeight="1" x14ac:dyDescent="0.35">
      <c r="A112" s="431" t="s">
        <v>95</v>
      </c>
      <c r="B112" s="646" t="s">
        <v>81</v>
      </c>
      <c r="C112" s="647"/>
      <c r="D112" s="647"/>
      <c r="E112" s="647"/>
      <c r="F112" s="647"/>
      <c r="G112" s="647"/>
      <c r="H112" s="647"/>
      <c r="I112" s="647"/>
      <c r="J112" s="648"/>
      <c r="K112" s="432"/>
      <c r="L112" s="432"/>
      <c r="M112" s="380"/>
    </row>
    <row r="113" spans="1:13" s="213" customFormat="1" ht="20" customHeight="1" x14ac:dyDescent="0.35">
      <c r="A113" s="527" t="s">
        <v>94</v>
      </c>
      <c r="B113" s="527"/>
      <c r="C113" s="527"/>
      <c r="D113" s="527"/>
      <c r="E113" s="527"/>
      <c r="F113" s="527"/>
      <c r="G113" s="527"/>
      <c r="H113" s="527"/>
      <c r="I113" s="527"/>
      <c r="J113" s="527"/>
      <c r="K113" s="470">
        <f>ROUND(SUM(K88:K112),2)</f>
        <v>0</v>
      </c>
      <c r="L113" s="470">
        <f t="shared" ref="L113" si="11">ROUND(SUM(L88:L112),2)</f>
        <v>0</v>
      </c>
      <c r="M113" s="380"/>
    </row>
    <row r="114" spans="1:13" s="213" customFormat="1" ht="20" customHeight="1" x14ac:dyDescent="0.35">
      <c r="A114" s="427" t="s">
        <v>97</v>
      </c>
      <c r="B114" s="533" t="s">
        <v>96</v>
      </c>
      <c r="C114" s="533"/>
      <c r="D114" s="533"/>
      <c r="E114" s="533"/>
      <c r="F114" s="533"/>
      <c r="G114" s="533"/>
      <c r="H114" s="533"/>
      <c r="I114" s="533"/>
      <c r="J114" s="533"/>
      <c r="K114" s="467">
        <f>ROUND($I$56*(K113-K106),2)</f>
        <v>0</v>
      </c>
      <c r="L114" s="467">
        <f>ROUND($I$56*(L113-L106),2)</f>
        <v>0</v>
      </c>
      <c r="M114" s="380"/>
    </row>
    <row r="115" spans="1:13" s="213" customFormat="1" ht="20" customHeight="1" x14ac:dyDescent="0.35">
      <c r="A115" s="427" t="s">
        <v>99</v>
      </c>
      <c r="B115" s="649" t="s">
        <v>98</v>
      </c>
      <c r="C115" s="650"/>
      <c r="D115" s="650"/>
      <c r="E115" s="650"/>
      <c r="F115" s="650"/>
      <c r="G115" s="650"/>
      <c r="H115" s="651"/>
      <c r="I115" s="652">
        <v>9.0749999999999997E-2</v>
      </c>
      <c r="J115" s="653"/>
      <c r="K115" s="467">
        <f>ROUND($I$115*K36,2)</f>
        <v>0</v>
      </c>
      <c r="L115" s="467">
        <f>ROUND($I$115*L36,2)</f>
        <v>0</v>
      </c>
    </row>
    <row r="116" spans="1:13" s="213" customFormat="1" ht="19.5" customHeight="1" x14ac:dyDescent="0.35">
      <c r="A116" s="427" t="s">
        <v>265</v>
      </c>
      <c r="B116" s="535" t="s">
        <v>35</v>
      </c>
      <c r="C116" s="535"/>
      <c r="D116" s="535"/>
      <c r="E116" s="535"/>
      <c r="F116" s="535"/>
      <c r="G116" s="535"/>
      <c r="H116" s="535"/>
      <c r="I116" s="596">
        <f>I56*21.19%</f>
        <v>7.1622200000000011E-2</v>
      </c>
      <c r="J116" s="597"/>
      <c r="K116" s="467">
        <f>ROUND($I$116*K36,2)</f>
        <v>0</v>
      </c>
      <c r="L116" s="467">
        <f>ROUND($I$116*L36,2)</f>
        <v>0</v>
      </c>
      <c r="M116" s="380"/>
    </row>
    <row r="117" spans="1:13" s="213" customFormat="1" ht="20" customHeight="1" x14ac:dyDescent="0.35">
      <c r="A117" s="537" t="s">
        <v>100</v>
      </c>
      <c r="B117" s="537"/>
      <c r="C117" s="537"/>
      <c r="D117" s="537"/>
      <c r="E117" s="537"/>
      <c r="F117" s="537"/>
      <c r="G117" s="537"/>
      <c r="H117" s="537"/>
      <c r="I117" s="537"/>
      <c r="J117" s="537"/>
      <c r="K117" s="471">
        <f>ROUND(SUM(K113:K116),2)</f>
        <v>0</v>
      </c>
      <c r="L117" s="471">
        <f t="shared" ref="L117" si="12">ROUND(SUM(L113:L116),2)</f>
        <v>0</v>
      </c>
      <c r="M117" s="380"/>
    </row>
    <row r="118" spans="1:13" s="213" customFormat="1" ht="4.5" customHeight="1" x14ac:dyDescent="0.35">
      <c r="A118" s="435"/>
      <c r="B118" s="393"/>
      <c r="C118" s="393"/>
      <c r="D118" s="393"/>
      <c r="E118" s="393"/>
      <c r="F118" s="393"/>
      <c r="G118" s="380"/>
      <c r="H118" s="380"/>
      <c r="K118" s="393"/>
    </row>
    <row r="119" spans="1:13" s="213" customFormat="1" ht="20" customHeight="1" x14ac:dyDescent="0.35">
      <c r="A119" s="593" t="s">
        <v>101</v>
      </c>
      <c r="B119" s="594"/>
      <c r="C119" s="594"/>
      <c r="D119" s="594"/>
      <c r="E119" s="594"/>
      <c r="F119" s="594"/>
      <c r="G119" s="594"/>
      <c r="H119" s="594"/>
      <c r="I119" s="594"/>
      <c r="J119" s="594"/>
      <c r="K119" s="594"/>
      <c r="L119" s="595"/>
    </row>
    <row r="120" spans="1:13" s="213" customFormat="1" ht="20" customHeight="1" x14ac:dyDescent="0.35">
      <c r="A120" s="394"/>
      <c r="B120" s="395"/>
      <c r="C120" s="395"/>
      <c r="D120" s="395"/>
      <c r="E120" s="395"/>
      <c r="F120" s="395"/>
      <c r="G120" s="379"/>
      <c r="H120" s="379"/>
      <c r="I120" s="436"/>
      <c r="J120" s="437"/>
      <c r="K120" s="391" t="s">
        <v>70</v>
      </c>
      <c r="L120" s="391" t="s">
        <v>70</v>
      </c>
    </row>
    <row r="121" spans="1:13" s="213" customFormat="1" ht="20" customHeight="1" x14ac:dyDescent="0.35">
      <c r="A121" s="427" t="s">
        <v>19</v>
      </c>
      <c r="B121" s="536" t="s">
        <v>102</v>
      </c>
      <c r="C121" s="536"/>
      <c r="D121" s="536"/>
      <c r="E121" s="536"/>
      <c r="F121" s="536"/>
      <c r="G121" s="536"/>
      <c r="H121" s="536"/>
      <c r="I121" s="536"/>
      <c r="J121" s="536"/>
      <c r="K121" s="467">
        <v>0</v>
      </c>
      <c r="L121" s="467">
        <v>0</v>
      </c>
    </row>
    <row r="122" spans="1:13" s="213" customFormat="1" ht="20" customHeight="1" x14ac:dyDescent="0.35">
      <c r="A122" s="537" t="s">
        <v>103</v>
      </c>
      <c r="B122" s="537"/>
      <c r="C122" s="537"/>
      <c r="D122" s="537"/>
      <c r="E122" s="537"/>
      <c r="F122" s="537"/>
      <c r="G122" s="537"/>
      <c r="H122" s="537"/>
      <c r="I122" s="537"/>
      <c r="J122" s="537"/>
      <c r="K122" s="472">
        <f>K121</f>
        <v>0</v>
      </c>
      <c r="L122" s="471">
        <f t="shared" ref="L122" si="13">L121</f>
        <v>0</v>
      </c>
    </row>
    <row r="123" spans="1:13" s="213" customFormat="1" ht="5.25" customHeight="1" x14ac:dyDescent="0.35">
      <c r="A123" s="429"/>
      <c r="B123" s="430"/>
      <c r="C123" s="430"/>
      <c r="D123" s="430"/>
      <c r="E123" s="430"/>
      <c r="F123" s="430"/>
      <c r="G123" s="380"/>
      <c r="H123" s="380"/>
      <c r="K123" s="430"/>
    </row>
    <row r="124" spans="1:13" s="213" customFormat="1" ht="23" customHeight="1" x14ac:dyDescent="0.35">
      <c r="A124" s="538" t="s">
        <v>104</v>
      </c>
      <c r="B124" s="538"/>
      <c r="C124" s="538"/>
      <c r="D124" s="538"/>
      <c r="E124" s="538"/>
      <c r="F124" s="538"/>
      <c r="G124" s="538"/>
      <c r="H124" s="538"/>
      <c r="I124" s="538"/>
      <c r="J124" s="538"/>
      <c r="K124" s="473">
        <f>SUM(K122,K117)</f>
        <v>0</v>
      </c>
      <c r="L124" s="473">
        <f t="shared" ref="L124" si="14">SUM(L122,L117)</f>
        <v>0</v>
      </c>
      <c r="M124" s="380"/>
    </row>
    <row r="125" spans="1:13" s="213" customFormat="1" ht="6.75" customHeight="1" x14ac:dyDescent="0.35">
      <c r="A125" s="429"/>
      <c r="B125" s="430"/>
      <c r="C125" s="430"/>
      <c r="D125" s="430"/>
      <c r="E125" s="430"/>
      <c r="F125" s="430"/>
      <c r="G125" s="430"/>
      <c r="H125" s="430"/>
    </row>
    <row r="126" spans="1:13" s="213" customFormat="1" ht="24" customHeight="1" x14ac:dyDescent="0.35">
      <c r="A126" s="513" t="s">
        <v>105</v>
      </c>
      <c r="B126" s="513"/>
      <c r="C126" s="513"/>
      <c r="D126" s="513"/>
      <c r="E126" s="513"/>
      <c r="F126" s="513"/>
      <c r="G126" s="513"/>
      <c r="H126" s="513"/>
      <c r="I126" s="513"/>
      <c r="J126" s="513"/>
      <c r="K126" s="513"/>
      <c r="L126" s="513"/>
    </row>
    <row r="127" spans="1:13" ht="25" customHeight="1" x14ac:dyDescent="0.35">
      <c r="A127" s="514"/>
      <c r="B127" s="514"/>
      <c r="C127" s="514"/>
      <c r="D127" s="514"/>
      <c r="E127" s="514"/>
      <c r="F127" s="514"/>
      <c r="G127" s="514"/>
      <c r="H127" s="514"/>
      <c r="I127" s="514"/>
      <c r="J127" s="514"/>
      <c r="K127" s="370" t="s">
        <v>269</v>
      </c>
      <c r="L127" s="370" t="s">
        <v>271</v>
      </c>
    </row>
    <row r="128" spans="1:13" ht="19.5" customHeight="1" x14ac:dyDescent="0.35">
      <c r="A128" s="514"/>
      <c r="B128" s="514"/>
      <c r="C128" s="514"/>
      <c r="D128" s="514"/>
      <c r="E128" s="514"/>
      <c r="F128" s="514"/>
      <c r="G128" s="514"/>
      <c r="H128" s="514"/>
      <c r="I128" s="514"/>
      <c r="J128" s="514"/>
      <c r="K128" s="397" t="s">
        <v>70</v>
      </c>
      <c r="L128" s="397" t="s">
        <v>70</v>
      </c>
    </row>
    <row r="129" spans="1:13" s="213" customFormat="1" ht="20.5" customHeight="1" x14ac:dyDescent="0.35">
      <c r="A129" s="407" t="s">
        <v>19</v>
      </c>
      <c r="B129" s="403" t="s">
        <v>106</v>
      </c>
      <c r="C129" s="379"/>
      <c r="D129" s="317"/>
      <c r="E129" s="317"/>
      <c r="F129" s="317"/>
      <c r="G129" s="379"/>
      <c r="H129" s="379"/>
      <c r="I129" s="436"/>
      <c r="J129" s="437"/>
      <c r="K129" s="465">
        <f>Uniformes!N36</f>
        <v>0</v>
      </c>
      <c r="L129" s="465">
        <f>Uniformes!N36</f>
        <v>0</v>
      </c>
    </row>
    <row r="130" spans="1:13" s="213" customFormat="1" ht="24" customHeight="1" x14ac:dyDescent="0.35">
      <c r="A130" s="513" t="s">
        <v>107</v>
      </c>
      <c r="B130" s="513"/>
      <c r="C130" s="513"/>
      <c r="D130" s="513"/>
      <c r="E130" s="513"/>
      <c r="F130" s="513"/>
      <c r="G130" s="513"/>
      <c r="H130" s="513"/>
      <c r="I130" s="513"/>
      <c r="J130" s="513"/>
      <c r="K130" s="468">
        <f>K129</f>
        <v>0</v>
      </c>
      <c r="L130" s="468">
        <f t="shared" ref="L130" si="15">L129</f>
        <v>0</v>
      </c>
      <c r="M130" s="380"/>
    </row>
    <row r="131" spans="1:13" s="213" customFormat="1" ht="6.75" customHeight="1" x14ac:dyDescent="0.35">
      <c r="A131" s="429"/>
      <c r="B131" s="430"/>
      <c r="C131" s="430"/>
      <c r="D131" s="430"/>
      <c r="E131" s="430"/>
      <c r="F131" s="430"/>
      <c r="G131" s="430"/>
      <c r="H131" s="430"/>
    </row>
    <row r="132" spans="1:13" s="213" customFormat="1" ht="23.5" customHeight="1" x14ac:dyDescent="0.35">
      <c r="A132" s="513" t="s">
        <v>108</v>
      </c>
      <c r="B132" s="513"/>
      <c r="C132" s="513"/>
      <c r="D132" s="513"/>
      <c r="E132" s="513"/>
      <c r="F132" s="513"/>
      <c r="G132" s="513"/>
      <c r="H132" s="513"/>
      <c r="I132" s="513"/>
      <c r="J132" s="513"/>
      <c r="K132" s="513"/>
      <c r="L132" s="513"/>
      <c r="M132" s="380"/>
    </row>
    <row r="133" spans="1:13" s="213" customFormat="1" ht="23.5" customHeight="1" x14ac:dyDescent="0.35">
      <c r="A133" s="438"/>
      <c r="B133" s="438"/>
      <c r="C133" s="438"/>
      <c r="D133" s="438"/>
      <c r="E133" s="438"/>
      <c r="F133" s="438"/>
      <c r="G133" s="438"/>
      <c r="H133" s="438"/>
      <c r="I133" s="438"/>
      <c r="J133" s="438"/>
      <c r="K133" s="439" t="s">
        <v>269</v>
      </c>
      <c r="L133" s="439" t="s">
        <v>271</v>
      </c>
      <c r="M133" s="380"/>
    </row>
    <row r="134" spans="1:13" s="213" customFormat="1" ht="25" customHeight="1" x14ac:dyDescent="0.35">
      <c r="A134" s="435"/>
      <c r="B134" s="393"/>
      <c r="C134" s="393"/>
      <c r="D134" s="393"/>
      <c r="E134" s="393"/>
      <c r="F134" s="393"/>
      <c r="G134" s="380"/>
      <c r="H134" s="380"/>
      <c r="I134" s="607" t="s">
        <v>43</v>
      </c>
      <c r="J134" s="607"/>
      <c r="K134" s="513" t="s">
        <v>70</v>
      </c>
      <c r="L134" s="513" t="s">
        <v>70</v>
      </c>
    </row>
    <row r="135" spans="1:13" s="213" customFormat="1" ht="20" customHeight="1" x14ac:dyDescent="0.35">
      <c r="A135" s="440"/>
      <c r="B135" s="441"/>
      <c r="C135" s="441"/>
      <c r="D135" s="441"/>
      <c r="E135" s="441"/>
      <c r="F135" s="441"/>
      <c r="G135" s="442" t="s">
        <v>198</v>
      </c>
      <c r="H135" s="443" t="s">
        <v>200</v>
      </c>
      <c r="I135" s="442" t="s">
        <v>198</v>
      </c>
      <c r="J135" s="443" t="s">
        <v>200</v>
      </c>
      <c r="K135" s="513"/>
      <c r="L135" s="513"/>
      <c r="M135" s="380"/>
    </row>
    <row r="136" spans="1:13" s="213" customFormat="1" ht="20" customHeight="1" x14ac:dyDescent="0.35">
      <c r="A136" s="431" t="s">
        <v>19</v>
      </c>
      <c r="B136" s="474" t="s">
        <v>143</v>
      </c>
      <c r="C136" s="70"/>
      <c r="D136" s="475"/>
      <c r="E136" s="654" t="s">
        <v>266</v>
      </c>
      <c r="F136" s="655"/>
      <c r="G136" s="280">
        <f>ROUND(K36+K72+K83+K124+K130,2)</f>
        <v>1123.8</v>
      </c>
      <c r="H136" s="280">
        <f>ROUND(L36+L72+L83+L124+L130,2)</f>
        <v>1123.8</v>
      </c>
      <c r="I136" s="463">
        <f>'Dados e Benefícios'!$I$121</f>
        <v>0</v>
      </c>
      <c r="J136" s="463">
        <f>'Dados e Benefícios'!$I$121</f>
        <v>0</v>
      </c>
      <c r="K136" s="476">
        <f>ROUND(G136*I136,2)</f>
        <v>0</v>
      </c>
      <c r="L136" s="476">
        <f>ROUND(H136*J136,2)</f>
        <v>0</v>
      </c>
    </row>
    <row r="137" spans="1:13" s="213" customFormat="1" ht="20" customHeight="1" x14ac:dyDescent="0.35">
      <c r="A137" s="404" t="s">
        <v>21</v>
      </c>
      <c r="B137" s="477" t="s">
        <v>40</v>
      </c>
      <c r="C137" s="478"/>
      <c r="D137" s="478"/>
      <c r="E137" s="656" t="s">
        <v>267</v>
      </c>
      <c r="F137" s="655"/>
      <c r="G137" s="280">
        <f>ROUND(K36+K72+K83+K124+K130+K136,2)</f>
        <v>1123.8</v>
      </c>
      <c r="H137" s="280">
        <f>ROUND(L36+L72+L83+L124+L130+L136,2)</f>
        <v>1123.8</v>
      </c>
      <c r="I137" s="463">
        <f>'Dados e Benefícios'!$I$122</f>
        <v>0</v>
      </c>
      <c r="J137" s="463">
        <f>'Dados e Benefícios'!$I$122</f>
        <v>0</v>
      </c>
      <c r="K137" s="476">
        <f>ROUND(G137*I137,2)</f>
        <v>0</v>
      </c>
      <c r="L137" s="476">
        <f>ROUND(H137*J137,2)</f>
        <v>0</v>
      </c>
      <c r="M137" s="380"/>
    </row>
    <row r="138" spans="1:13" s="213" customFormat="1" ht="20" customHeight="1" x14ac:dyDescent="0.35">
      <c r="A138" s="645" t="s">
        <v>23</v>
      </c>
      <c r="B138" s="657" t="s">
        <v>109</v>
      </c>
      <c r="C138" s="658" t="s">
        <v>272</v>
      </c>
      <c r="D138" s="659"/>
      <c r="E138" s="660" t="s">
        <v>110</v>
      </c>
      <c r="F138" s="660"/>
      <c r="G138" s="661" t="s">
        <v>41</v>
      </c>
      <c r="H138" s="659"/>
      <c r="I138" s="664">
        <f>'Dados e Benefícios'!$I$124</f>
        <v>1.6500000000000001E-2</v>
      </c>
      <c r="J138" s="664">
        <f>'Dados e Benefícios'!$I$124</f>
        <v>1.6500000000000001E-2</v>
      </c>
      <c r="K138" s="666">
        <f>ROUND(($C$140/(1-'Dados e Benefícios'!$I$130))*I138,2)</f>
        <v>21.62</v>
      </c>
      <c r="L138" s="667">
        <f>ROUND(($D$140/(1-'Dados e Benefícios'!$I$136))*J138,2)</f>
        <v>21.37</v>
      </c>
      <c r="M138" s="380"/>
    </row>
    <row r="139" spans="1:13" s="213" customFormat="1" ht="20" customHeight="1" x14ac:dyDescent="0.35">
      <c r="A139" s="645"/>
      <c r="B139" s="657"/>
      <c r="C139" s="480" t="s">
        <v>198</v>
      </c>
      <c r="D139" s="481" t="s">
        <v>200</v>
      </c>
      <c r="E139" s="660"/>
      <c r="F139" s="660"/>
      <c r="G139" s="662"/>
      <c r="H139" s="663"/>
      <c r="I139" s="665"/>
      <c r="J139" s="665"/>
      <c r="K139" s="666"/>
      <c r="L139" s="668"/>
      <c r="M139" s="380"/>
    </row>
    <row r="140" spans="1:13" s="213" customFormat="1" ht="20" customHeight="1" x14ac:dyDescent="0.35">
      <c r="A140" s="645"/>
      <c r="B140" s="657"/>
      <c r="C140" s="546">
        <f>ROUND(K36+K72+K83+K124+K130+K136+K137,2)</f>
        <v>1123.8</v>
      </c>
      <c r="D140" s="670">
        <f>ROUND(L36+L72+L83+L124+L130+L136+L137,2)</f>
        <v>1123.8</v>
      </c>
      <c r="E140" s="660"/>
      <c r="F140" s="660"/>
      <c r="G140" s="584" t="s">
        <v>42</v>
      </c>
      <c r="H140" s="585"/>
      <c r="I140" s="463">
        <f>'Dados e Benefícios'!$I$125</f>
        <v>7.5999999999999998E-2</v>
      </c>
      <c r="J140" s="463">
        <f>'Dados e Benefícios'!$I$125</f>
        <v>7.5999999999999998E-2</v>
      </c>
      <c r="K140" s="476">
        <f>ROUND(($C$140/(1-'Dados e Benefícios'!$I$130))*I140,2)</f>
        <v>99.6</v>
      </c>
      <c r="L140" s="280">
        <f>ROUND(($D$140/(1-'Dados e Benefícios'!$I$136))*J140,2)</f>
        <v>98.45</v>
      </c>
      <c r="M140" s="380"/>
    </row>
    <row r="141" spans="1:13" s="213" customFormat="1" ht="20" customHeight="1" x14ac:dyDescent="0.35">
      <c r="A141" s="645"/>
      <c r="B141" s="657"/>
      <c r="C141" s="547"/>
      <c r="D141" s="548"/>
      <c r="E141" s="660"/>
      <c r="F141" s="660"/>
      <c r="G141" s="584" t="s">
        <v>111</v>
      </c>
      <c r="H141" s="585"/>
      <c r="I141" s="463">
        <f>'Dados e Benefícios'!$I$126</f>
        <v>0</v>
      </c>
      <c r="J141" s="463">
        <f>'Dados e Benefícios'!$I$126</f>
        <v>0</v>
      </c>
      <c r="K141" s="476">
        <f>ROUND(($C$140/(1-'Dados e Benefícios'!$I$130))*I141,2)</f>
        <v>0</v>
      </c>
      <c r="L141" s="280">
        <f>ROUND(($D$140/(1-'Dados e Benefícios'!$I$136))*J141,2)</f>
        <v>0</v>
      </c>
      <c r="M141" s="380"/>
    </row>
    <row r="142" spans="1:13" s="213" customFormat="1" ht="20" customHeight="1" x14ac:dyDescent="0.35">
      <c r="A142" s="645"/>
      <c r="B142" s="657"/>
      <c r="C142" s="547"/>
      <c r="D142" s="548"/>
      <c r="E142" s="671" t="s">
        <v>112</v>
      </c>
      <c r="F142" s="672"/>
      <c r="G142" s="584" t="s">
        <v>113</v>
      </c>
      <c r="H142" s="585"/>
      <c r="I142" s="463">
        <f>'Dados e Benefícios'!I129</f>
        <v>0.05</v>
      </c>
      <c r="J142" s="463">
        <f>'Dados e Benefícios'!I135</f>
        <v>0.04</v>
      </c>
      <c r="K142" s="476">
        <f>ROUND(($C$140/(1-'Dados e Benefícios'!$I$130))*I142,2)</f>
        <v>65.53</v>
      </c>
      <c r="L142" s="280">
        <f>ROUND(($D$140/(1-'Dados e Benefícios'!$I$136))*J142,2)</f>
        <v>51.82</v>
      </c>
    </row>
    <row r="143" spans="1:13" s="213" customFormat="1" ht="20" customHeight="1" x14ac:dyDescent="0.35">
      <c r="A143" s="645"/>
      <c r="B143" s="657"/>
      <c r="C143" s="669"/>
      <c r="D143" s="549"/>
      <c r="E143" s="584" t="s">
        <v>111</v>
      </c>
      <c r="F143" s="586"/>
      <c r="G143" s="586"/>
      <c r="H143" s="585"/>
      <c r="I143" s="337">
        <f>'Dados e Benefícios'!$I$127</f>
        <v>0</v>
      </c>
      <c r="J143" s="337">
        <f>'Dados e Benefícios'!$I$127</f>
        <v>0</v>
      </c>
      <c r="K143" s="280">
        <f>ROUND(($C$140/(1-'Dados e Benefícios'!$I$130))*I143,2)</f>
        <v>0</v>
      </c>
      <c r="L143" s="280">
        <f>ROUND(($D$140/(1-'Dados e Benefícios'!$I$136))*J143,2)</f>
        <v>0</v>
      </c>
    </row>
    <row r="144" spans="1:13" s="213" customFormat="1" ht="20" customHeight="1" x14ac:dyDescent="0.35">
      <c r="A144" s="645"/>
      <c r="B144" s="587" t="s">
        <v>146</v>
      </c>
      <c r="C144" s="587"/>
      <c r="D144" s="587"/>
      <c r="E144" s="587"/>
      <c r="F144" s="587"/>
      <c r="G144" s="587"/>
      <c r="H144" s="587"/>
      <c r="I144" s="587"/>
      <c r="J144" s="587"/>
      <c r="K144" s="484">
        <f>SUM(K138,K140,K141,K142,K143)</f>
        <v>186.75</v>
      </c>
      <c r="L144" s="484">
        <f t="shared" ref="L144" si="16">SUM(L138,L140,L141,L142,L143)</f>
        <v>171.64000000000001</v>
      </c>
    </row>
    <row r="145" spans="1:13" s="213" customFormat="1" ht="24" customHeight="1" x14ac:dyDescent="0.35">
      <c r="A145" s="588" t="s">
        <v>114</v>
      </c>
      <c r="B145" s="589"/>
      <c r="C145" s="589"/>
      <c r="D145" s="589"/>
      <c r="E145" s="589"/>
      <c r="F145" s="589"/>
      <c r="G145" s="589"/>
      <c r="H145" s="589"/>
      <c r="I145" s="589"/>
      <c r="J145" s="590"/>
      <c r="K145" s="462">
        <f>ROUND(SUM(K144,K137,K136),2)</f>
        <v>186.75</v>
      </c>
      <c r="L145" s="462">
        <f t="shared" ref="L145" si="17">ROUND(SUM(L144,L137,L136),2)</f>
        <v>171.64</v>
      </c>
      <c r="M145" s="380"/>
    </row>
    <row r="146" spans="1:13" s="213" customFormat="1" ht="14" customHeight="1" x14ac:dyDescent="0.35">
      <c r="A146" s="580"/>
      <c r="B146" s="580"/>
      <c r="C146" s="580"/>
      <c r="D146" s="580"/>
      <c r="E146" s="580"/>
      <c r="F146" s="580"/>
      <c r="G146" s="580"/>
      <c r="H146" s="580"/>
      <c r="I146" s="580"/>
      <c r="J146" s="580"/>
      <c r="K146" s="580"/>
      <c r="L146" s="580"/>
    </row>
    <row r="147" spans="1:13" s="213" customFormat="1" ht="27.5" customHeight="1" x14ac:dyDescent="0.35">
      <c r="A147" s="581" t="s">
        <v>115</v>
      </c>
      <c r="B147" s="582"/>
      <c r="C147" s="582"/>
      <c r="D147" s="582"/>
      <c r="E147" s="582"/>
      <c r="F147" s="582"/>
      <c r="G147" s="582"/>
      <c r="H147" s="582"/>
      <c r="I147" s="582"/>
      <c r="J147" s="582"/>
      <c r="K147" s="582"/>
      <c r="L147" s="583"/>
    </row>
    <row r="148" spans="1:13" s="213" customFormat="1" ht="25" customHeight="1" x14ac:dyDescent="0.35">
      <c r="A148" s="445"/>
      <c r="B148" s="446"/>
      <c r="C148" s="446"/>
      <c r="D148" s="446"/>
      <c r="E148" s="446"/>
      <c r="F148" s="446"/>
      <c r="G148" s="447"/>
      <c r="H148" s="447"/>
      <c r="I148" s="448"/>
      <c r="J148" s="449"/>
      <c r="K148" s="439" t="s">
        <v>269</v>
      </c>
      <c r="L148" s="439" t="s">
        <v>271</v>
      </c>
    </row>
    <row r="149" spans="1:13" s="213" customFormat="1" ht="20" customHeight="1" x14ac:dyDescent="0.35">
      <c r="A149" s="402" t="s">
        <v>19</v>
      </c>
      <c r="B149" s="403" t="s">
        <v>116</v>
      </c>
      <c r="C149" s="317"/>
      <c r="D149" s="317"/>
      <c r="E149" s="317"/>
      <c r="F149" s="317"/>
      <c r="G149" s="379"/>
      <c r="H149" s="379"/>
      <c r="I149" s="436"/>
      <c r="J149" s="437"/>
      <c r="K149" s="485">
        <f>K36</f>
        <v>0</v>
      </c>
      <c r="L149" s="485">
        <f t="shared" ref="L149" si="18">L36</f>
        <v>0</v>
      </c>
    </row>
    <row r="150" spans="1:13" s="213" customFormat="1" ht="20" customHeight="1" x14ac:dyDescent="0.35">
      <c r="A150" s="407" t="s">
        <v>21</v>
      </c>
      <c r="B150" s="403" t="s">
        <v>117</v>
      </c>
      <c r="C150" s="317"/>
      <c r="D150" s="317"/>
      <c r="E150" s="317"/>
      <c r="F150" s="317"/>
      <c r="G150" s="379"/>
      <c r="H150" s="379"/>
      <c r="I150" s="436"/>
      <c r="J150" s="437"/>
      <c r="K150" s="485">
        <f>K72</f>
        <v>1123.8</v>
      </c>
      <c r="L150" s="485">
        <f t="shared" ref="L150" si="19">L72</f>
        <v>1123.8</v>
      </c>
    </row>
    <row r="151" spans="1:13" s="213" customFormat="1" ht="20" customHeight="1" x14ac:dyDescent="0.35">
      <c r="A151" s="407" t="s">
        <v>23</v>
      </c>
      <c r="B151" s="403" t="s">
        <v>118</v>
      </c>
      <c r="C151" s="317"/>
      <c r="D151" s="317"/>
      <c r="E151" s="317"/>
      <c r="F151" s="317"/>
      <c r="G151" s="379"/>
      <c r="H151" s="379"/>
      <c r="I151" s="436"/>
      <c r="J151" s="437"/>
      <c r="K151" s="485">
        <f>K83</f>
        <v>0</v>
      </c>
      <c r="L151" s="485">
        <f t="shared" ref="L151" si="20">L83</f>
        <v>0</v>
      </c>
    </row>
    <row r="152" spans="1:13" s="213" customFormat="1" ht="20" customHeight="1" x14ac:dyDescent="0.35">
      <c r="A152" s="407" t="s">
        <v>25</v>
      </c>
      <c r="B152" s="403" t="s">
        <v>119</v>
      </c>
      <c r="C152" s="317"/>
      <c r="D152" s="317"/>
      <c r="E152" s="317"/>
      <c r="F152" s="317"/>
      <c r="G152" s="379"/>
      <c r="H152" s="379"/>
      <c r="I152" s="436"/>
      <c r="J152" s="437"/>
      <c r="K152" s="486">
        <f>K124</f>
        <v>0</v>
      </c>
      <c r="L152" s="486">
        <f t="shared" ref="L152" si="21">L124</f>
        <v>0</v>
      </c>
    </row>
    <row r="153" spans="1:13" s="213" customFormat="1" ht="20" customHeight="1" x14ac:dyDescent="0.35">
      <c r="A153" s="407" t="s">
        <v>27</v>
      </c>
      <c r="B153" s="403" t="s">
        <v>120</v>
      </c>
      <c r="C153" s="317"/>
      <c r="D153" s="317"/>
      <c r="E153" s="317"/>
      <c r="F153" s="317"/>
      <c r="G153" s="379"/>
      <c r="H153" s="379"/>
      <c r="I153" s="436"/>
      <c r="J153" s="437"/>
      <c r="K153" s="485">
        <f>K130</f>
        <v>0</v>
      </c>
      <c r="L153" s="485">
        <f t="shared" ref="L153" si="22">L130</f>
        <v>0</v>
      </c>
    </row>
    <row r="154" spans="1:13" s="213" customFormat="1" ht="20" customHeight="1" x14ac:dyDescent="0.35">
      <c r="A154" s="407" t="s">
        <v>29</v>
      </c>
      <c r="B154" s="403" t="s">
        <v>121</v>
      </c>
      <c r="C154" s="317"/>
      <c r="D154" s="317"/>
      <c r="E154" s="317"/>
      <c r="F154" s="317"/>
      <c r="G154" s="379"/>
      <c r="H154" s="379"/>
      <c r="I154" s="379"/>
      <c r="J154" s="437"/>
      <c r="K154" s="485">
        <f>K145</f>
        <v>186.75</v>
      </c>
      <c r="L154" s="485">
        <f t="shared" ref="L154" si="23">L145</f>
        <v>171.64</v>
      </c>
    </row>
    <row r="155" spans="1:13" s="213" customFormat="1" ht="27.5" customHeight="1" x14ac:dyDescent="0.35">
      <c r="A155" s="570" t="s">
        <v>122</v>
      </c>
      <c r="B155" s="571"/>
      <c r="C155" s="571"/>
      <c r="D155" s="571"/>
      <c r="E155" s="571"/>
      <c r="F155" s="571"/>
      <c r="G155" s="571"/>
      <c r="H155" s="571"/>
      <c r="I155" s="571"/>
      <c r="J155" s="572"/>
      <c r="K155" s="487">
        <f>SUM(K149:K154)</f>
        <v>1310.55</v>
      </c>
      <c r="L155" s="487">
        <f t="shared" ref="L155" si="24">SUM(L149:L154)</f>
        <v>1295.44</v>
      </c>
      <c r="M155" s="380"/>
    </row>
    <row r="156" spans="1:13" s="213" customFormat="1" ht="15" customHeight="1" x14ac:dyDescent="0.35">
      <c r="A156" s="591"/>
      <c r="B156" s="592"/>
      <c r="C156" s="592"/>
      <c r="D156" s="592"/>
      <c r="E156" s="592"/>
      <c r="F156" s="592"/>
      <c r="G156" s="592"/>
      <c r="H156" s="450"/>
      <c r="I156" s="436"/>
      <c r="J156" s="436"/>
      <c r="K156" s="436"/>
      <c r="L156" s="437"/>
    </row>
    <row r="157" spans="1:13" s="213" customFormat="1" ht="39.5" customHeight="1" x14ac:dyDescent="0.35">
      <c r="A157" s="573" t="s">
        <v>123</v>
      </c>
      <c r="B157" s="574"/>
      <c r="C157" s="574"/>
      <c r="D157" s="574"/>
      <c r="E157" s="574"/>
      <c r="F157" s="574"/>
      <c r="G157" s="574"/>
      <c r="H157" s="574"/>
      <c r="I157" s="574"/>
      <c r="J157" s="574"/>
      <c r="K157" s="574"/>
      <c r="L157" s="574"/>
    </row>
    <row r="158" spans="1:13" s="213" customFormat="1" ht="38.25" customHeight="1" x14ac:dyDescent="0.35">
      <c r="A158" s="575" t="str">
        <f>A3</f>
        <v>Contratação de Serviço de Apoio Administrativo e Operacional para as Unidades da Receita Federal do Brasil pertencentes à DRF-NITERÓI (DRF-NIT)</v>
      </c>
      <c r="B158" s="576"/>
      <c r="C158" s="576"/>
      <c r="D158" s="576"/>
      <c r="E158" s="576"/>
      <c r="F158" s="576"/>
      <c r="G158" s="576"/>
      <c r="H158" s="576"/>
      <c r="I158" s="576"/>
      <c r="J158" s="576"/>
      <c r="K158" s="576"/>
      <c r="L158" s="576"/>
    </row>
    <row r="159" spans="1:13" s="213" customFormat="1" ht="27.5" customHeight="1" x14ac:dyDescent="0.35">
      <c r="A159" s="577"/>
      <c r="B159" s="578"/>
      <c r="C159" s="578"/>
      <c r="D159" s="578"/>
      <c r="E159" s="578"/>
      <c r="F159" s="578"/>
      <c r="G159" s="578"/>
      <c r="H159" s="578"/>
      <c r="I159" s="578"/>
      <c r="J159" s="579"/>
      <c r="K159" s="439" t="s">
        <v>269</v>
      </c>
      <c r="L159" s="439" t="s">
        <v>271</v>
      </c>
    </row>
    <row r="160" spans="1:13" s="213" customFormat="1" ht="21" customHeight="1" x14ac:dyDescent="0.35">
      <c r="A160" s="451" t="s">
        <v>124</v>
      </c>
      <c r="B160" s="452"/>
      <c r="C160" s="452"/>
      <c r="D160" s="452"/>
      <c r="E160" s="452"/>
      <c r="F160" s="452"/>
      <c r="G160" s="382"/>
      <c r="H160" s="382"/>
      <c r="I160" s="453"/>
      <c r="J160" s="454"/>
      <c r="K160" s="485">
        <f>K155</f>
        <v>1310.55</v>
      </c>
      <c r="L160" s="485">
        <f t="shared" ref="L160" si="25">L155</f>
        <v>1295.44</v>
      </c>
    </row>
    <row r="161" spans="1:13" s="213" customFormat="1" ht="21" customHeight="1" x14ac:dyDescent="0.35">
      <c r="A161" s="451" t="s">
        <v>125</v>
      </c>
      <c r="B161" s="452"/>
      <c r="C161" s="452"/>
      <c r="D161" s="452"/>
      <c r="E161" s="452"/>
      <c r="F161" s="452"/>
      <c r="G161" s="382"/>
      <c r="H161" s="382"/>
      <c r="I161" s="453"/>
      <c r="J161" s="454"/>
      <c r="K161" s="459">
        <v>1</v>
      </c>
      <c r="L161" s="459">
        <v>1</v>
      </c>
    </row>
    <row r="162" spans="1:13" s="213" customFormat="1" ht="21" customHeight="1" x14ac:dyDescent="0.35">
      <c r="A162" s="451" t="s">
        <v>147</v>
      </c>
      <c r="B162" s="452"/>
      <c r="C162" s="452"/>
      <c r="D162" s="452"/>
      <c r="E162" s="452"/>
      <c r="F162" s="452"/>
      <c r="G162" s="382"/>
      <c r="H162" s="382"/>
      <c r="I162" s="453"/>
      <c r="J162" s="454"/>
      <c r="K162" s="485">
        <f>K161*K160</f>
        <v>1310.55</v>
      </c>
      <c r="L162" s="485">
        <f t="shared" ref="L162" si="26">L161*L160</f>
        <v>1295.44</v>
      </c>
    </row>
    <row r="163" spans="1:13" s="213" customFormat="1" ht="21" customHeight="1" x14ac:dyDescent="0.35">
      <c r="A163" s="455" t="s">
        <v>126</v>
      </c>
      <c r="B163" s="456"/>
      <c r="C163" s="456"/>
      <c r="D163" s="456"/>
      <c r="E163" s="456"/>
      <c r="F163" s="456"/>
      <c r="G163" s="379"/>
      <c r="H163" s="379"/>
      <c r="I163" s="436"/>
      <c r="J163" s="437"/>
      <c r="K163" s="488">
        <f>K26</f>
        <v>1</v>
      </c>
      <c r="L163" s="488">
        <f t="shared" ref="L163" si="27">L26</f>
        <v>1</v>
      </c>
    </row>
    <row r="164" spans="1:13" s="213" customFormat="1" ht="30" customHeight="1" x14ac:dyDescent="0.35">
      <c r="A164" s="564" t="s">
        <v>127</v>
      </c>
      <c r="B164" s="565"/>
      <c r="C164" s="565"/>
      <c r="D164" s="565"/>
      <c r="E164" s="565"/>
      <c r="F164" s="565"/>
      <c r="G164" s="565"/>
      <c r="H164" s="565"/>
      <c r="I164" s="565"/>
      <c r="J164" s="566"/>
      <c r="K164" s="489">
        <f>ROUND(K163*K162,2)</f>
        <v>1310.55</v>
      </c>
      <c r="L164" s="489">
        <f t="shared" ref="L164" si="28">ROUND(L163*L162,2)</f>
        <v>1295.44</v>
      </c>
    </row>
    <row r="165" spans="1:13" s="213" customFormat="1" ht="6" customHeight="1" x14ac:dyDescent="0.35">
      <c r="A165" s="457"/>
      <c r="B165" s="458"/>
      <c r="C165" s="458"/>
      <c r="D165" s="458"/>
      <c r="E165" s="458"/>
      <c r="F165" s="458"/>
      <c r="G165" s="458"/>
      <c r="H165" s="458"/>
      <c r="I165" s="436"/>
      <c r="J165" s="436"/>
      <c r="K165" s="436"/>
      <c r="L165" s="436"/>
    </row>
    <row r="166" spans="1:13" s="213" customFormat="1" ht="30" customHeight="1" x14ac:dyDescent="0.35">
      <c r="A166" s="567" t="s">
        <v>268</v>
      </c>
      <c r="B166" s="568"/>
      <c r="C166" s="568"/>
      <c r="D166" s="568"/>
      <c r="E166" s="568"/>
      <c r="F166" s="568"/>
      <c r="G166" s="568"/>
      <c r="H166" s="568"/>
      <c r="I166" s="568"/>
      <c r="J166" s="569"/>
      <c r="K166" s="490">
        <f>ROUND(K164*$D$14,2)</f>
        <v>78633</v>
      </c>
      <c r="L166" s="490">
        <f>ROUND(L164*$D$14,2)</f>
        <v>77726.399999999994</v>
      </c>
      <c r="M166" s="380"/>
    </row>
  </sheetData>
  <sheetProtection algorithmName="SHA-512" hashValue="ssBVs+mdz0/01nXjOVbVcFVRBd+RHumnBI/AiyNXqqTqZUlrlH22F9Jh/7ZZBDvdRd4VFe55TbP1viAn0Jax/A==" saltValue="vdSZTs3yQqaicEcctxUbRQ==" spinCount="100000" sheet="1" objects="1" scenarios="1"/>
  <mergeCells count="235">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 ref="L110:L111"/>
    <mergeCell ref="D111:E111"/>
    <mergeCell ref="I111:J111"/>
    <mergeCell ref="B112:J112"/>
    <mergeCell ref="A113:J113"/>
    <mergeCell ref="B114:J114"/>
    <mergeCell ref="B115:H115"/>
    <mergeCell ref="I115:J115"/>
    <mergeCell ref="G110:H110"/>
    <mergeCell ref="G111:H111"/>
    <mergeCell ref="B110:C111"/>
    <mergeCell ref="D110:E110"/>
    <mergeCell ref="I110:J110"/>
    <mergeCell ref="K110:K111"/>
    <mergeCell ref="L106:L107"/>
    <mergeCell ref="D107:E107"/>
    <mergeCell ref="I107:J107"/>
    <mergeCell ref="A108:A109"/>
    <mergeCell ref="B108:C109"/>
    <mergeCell ref="D108:E108"/>
    <mergeCell ref="I108:J108"/>
    <mergeCell ref="K108:K109"/>
    <mergeCell ref="L108:L109"/>
    <mergeCell ref="D109:E109"/>
    <mergeCell ref="I109:J109"/>
    <mergeCell ref="G106:H106"/>
    <mergeCell ref="G107:H107"/>
    <mergeCell ref="G108:H108"/>
    <mergeCell ref="G109:H109"/>
    <mergeCell ref="B106:C107"/>
    <mergeCell ref="D106:E106"/>
    <mergeCell ref="I106:J106"/>
    <mergeCell ref="K106:K107"/>
    <mergeCell ref="A106:A107"/>
    <mergeCell ref="L102:L103"/>
    <mergeCell ref="D103:E103"/>
    <mergeCell ref="I103:J103"/>
    <mergeCell ref="A104:A105"/>
    <mergeCell ref="B104:C105"/>
    <mergeCell ref="D104:E104"/>
    <mergeCell ref="I104:J104"/>
    <mergeCell ref="K104:K105"/>
    <mergeCell ref="L104:L105"/>
    <mergeCell ref="D105:E105"/>
    <mergeCell ref="I105:J105"/>
    <mergeCell ref="G102:H102"/>
    <mergeCell ref="G103:H103"/>
    <mergeCell ref="G104:H104"/>
    <mergeCell ref="G105:H105"/>
    <mergeCell ref="B102:C103"/>
    <mergeCell ref="D102:E102"/>
    <mergeCell ref="I102:J102"/>
    <mergeCell ref="K102:K103"/>
    <mergeCell ref="A102:A103"/>
    <mergeCell ref="A100:A101"/>
    <mergeCell ref="B100:C101"/>
    <mergeCell ref="D100:E100"/>
    <mergeCell ref="I100:J100"/>
    <mergeCell ref="K100:K101"/>
    <mergeCell ref="L100:L101"/>
    <mergeCell ref="D101:E101"/>
    <mergeCell ref="I101:J101"/>
    <mergeCell ref="G100:H100"/>
    <mergeCell ref="G101:H101"/>
    <mergeCell ref="I96:J96"/>
    <mergeCell ref="K96:K97"/>
    <mergeCell ref="L96:L97"/>
    <mergeCell ref="D97:E97"/>
    <mergeCell ref="I97:J97"/>
    <mergeCell ref="A98:A99"/>
    <mergeCell ref="B98:C99"/>
    <mergeCell ref="D98:E98"/>
    <mergeCell ref="I98:J98"/>
    <mergeCell ref="K98:K99"/>
    <mergeCell ref="L98:L99"/>
    <mergeCell ref="D99:E99"/>
    <mergeCell ref="I99:J99"/>
    <mergeCell ref="G96:H96"/>
    <mergeCell ref="G97:H97"/>
    <mergeCell ref="G98:H98"/>
    <mergeCell ref="G99:H99"/>
    <mergeCell ref="A96:A97"/>
    <mergeCell ref="B96:C97"/>
    <mergeCell ref="D96:E96"/>
    <mergeCell ref="L92:L93"/>
    <mergeCell ref="D93:E93"/>
    <mergeCell ref="I93:J93"/>
    <mergeCell ref="A94:A95"/>
    <mergeCell ref="B94:C95"/>
    <mergeCell ref="D94:E94"/>
    <mergeCell ref="I94:J94"/>
    <mergeCell ref="K94:K95"/>
    <mergeCell ref="L94:L95"/>
    <mergeCell ref="D95:E95"/>
    <mergeCell ref="I95:J95"/>
    <mergeCell ref="G92:H92"/>
    <mergeCell ref="G93:H93"/>
    <mergeCell ref="G94:H94"/>
    <mergeCell ref="G95:H95"/>
    <mergeCell ref="A92:A93"/>
    <mergeCell ref="B92:C93"/>
    <mergeCell ref="D92:E92"/>
    <mergeCell ref="I92:J92"/>
    <mergeCell ref="K92:K93"/>
    <mergeCell ref="A90:A91"/>
    <mergeCell ref="B90:C91"/>
    <mergeCell ref="D90:E90"/>
    <mergeCell ref="I90:J90"/>
    <mergeCell ref="K90:K91"/>
    <mergeCell ref="L90:L91"/>
    <mergeCell ref="D91:E91"/>
    <mergeCell ref="I91:J91"/>
    <mergeCell ref="G88:H88"/>
    <mergeCell ref="G89:H89"/>
    <mergeCell ref="G90:H90"/>
    <mergeCell ref="G91:H91"/>
    <mergeCell ref="A1:L1"/>
    <mergeCell ref="A3:L3"/>
    <mergeCell ref="A5:C5"/>
    <mergeCell ref="E5:F5"/>
    <mergeCell ref="H5:I5"/>
    <mergeCell ref="D7:L7"/>
    <mergeCell ref="A28:L28"/>
    <mergeCell ref="A29:J30"/>
    <mergeCell ref="B31:J31"/>
    <mergeCell ref="A9:L9"/>
    <mergeCell ref="A11:L11"/>
    <mergeCell ref="A13:C14"/>
    <mergeCell ref="A16:L16"/>
    <mergeCell ref="A7:C7"/>
    <mergeCell ref="A119:L119"/>
    <mergeCell ref="A117:J117"/>
    <mergeCell ref="B116:H116"/>
    <mergeCell ref="I116:J116"/>
    <mergeCell ref="A110:A111"/>
    <mergeCell ref="B34:J34"/>
    <mergeCell ref="B35:J35"/>
    <mergeCell ref="A36:J36"/>
    <mergeCell ref="A38:L38"/>
    <mergeCell ref="A40:L40"/>
    <mergeCell ref="I41:J41"/>
    <mergeCell ref="B42:H42"/>
    <mergeCell ref="I42:J42"/>
    <mergeCell ref="B43:H43"/>
    <mergeCell ref="I43:J43"/>
    <mergeCell ref="A47:H47"/>
    <mergeCell ref="I47:J47"/>
    <mergeCell ref="I48:J48"/>
    <mergeCell ref="I49:J49"/>
    <mergeCell ref="I50:J50"/>
    <mergeCell ref="I51:J51"/>
    <mergeCell ref="L88:L89"/>
    <mergeCell ref="D89:E89"/>
    <mergeCell ref="I89:J89"/>
    <mergeCell ref="A164:J164"/>
    <mergeCell ref="A166:J166"/>
    <mergeCell ref="A155:J155"/>
    <mergeCell ref="A157:L157"/>
    <mergeCell ref="A158:L158"/>
    <mergeCell ref="A159:J159"/>
    <mergeCell ref="A146:L146"/>
    <mergeCell ref="A147:L147"/>
    <mergeCell ref="G142:H142"/>
    <mergeCell ref="E143:H143"/>
    <mergeCell ref="B144:J144"/>
    <mergeCell ref="A145:J145"/>
    <mergeCell ref="A156:G156"/>
    <mergeCell ref="B32:H32"/>
    <mergeCell ref="I32:J32"/>
    <mergeCell ref="A74:L74"/>
    <mergeCell ref="A75:J76"/>
    <mergeCell ref="L77:L78"/>
    <mergeCell ref="K64:K68"/>
    <mergeCell ref="L64:L68"/>
    <mergeCell ref="B66:H66"/>
    <mergeCell ref="B67:H67"/>
    <mergeCell ref="B68:H68"/>
    <mergeCell ref="B64:J64"/>
    <mergeCell ref="A71:J71"/>
    <mergeCell ref="A72:J72"/>
    <mergeCell ref="A77:A78"/>
    <mergeCell ref="B77:J77"/>
    <mergeCell ref="K77:K78"/>
    <mergeCell ref="B78:H78"/>
    <mergeCell ref="I78:J78"/>
    <mergeCell ref="A44:H44"/>
    <mergeCell ref="I52:J52"/>
    <mergeCell ref="I53:J53"/>
    <mergeCell ref="I54:J54"/>
    <mergeCell ref="A64:A68"/>
    <mergeCell ref="A58:L58"/>
    <mergeCell ref="A126:L126"/>
    <mergeCell ref="A127:J128"/>
    <mergeCell ref="A130:J130"/>
    <mergeCell ref="I55:J55"/>
    <mergeCell ref="A56:H56"/>
    <mergeCell ref="I56:J56"/>
    <mergeCell ref="I44:J44"/>
    <mergeCell ref="A45:G45"/>
    <mergeCell ref="A46:L46"/>
    <mergeCell ref="A86:J87"/>
    <mergeCell ref="A88:A89"/>
    <mergeCell ref="B88:C89"/>
    <mergeCell ref="D88:E88"/>
    <mergeCell ref="I88:J88"/>
    <mergeCell ref="K88:K89"/>
    <mergeCell ref="B79:J79"/>
    <mergeCell ref="B80:J80"/>
    <mergeCell ref="B81:J81"/>
    <mergeCell ref="B82:J82"/>
    <mergeCell ref="A83:J83"/>
    <mergeCell ref="A85:L85"/>
    <mergeCell ref="B121:J121"/>
    <mergeCell ref="A122:J122"/>
    <mergeCell ref="A124:J124"/>
  </mergeCells>
  <pageMargins left="0.68"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166"/>
  <sheetViews>
    <sheetView showGridLines="0" zoomScale="60" zoomScaleNormal="60" workbookViewId="0">
      <selection sqref="A1:L1"/>
    </sheetView>
  </sheetViews>
  <sheetFormatPr defaultColWidth="9.1796875" defaultRowHeight="15.5" x14ac:dyDescent="0.35"/>
  <cols>
    <col min="1" max="1" width="19.08984375" style="380" customWidth="1"/>
    <col min="2" max="2" width="10.453125" style="380" customWidth="1"/>
    <col min="3" max="3" width="14.08984375" style="380" customWidth="1"/>
    <col min="4" max="4" width="16.81640625" style="380" customWidth="1"/>
    <col min="5" max="5" width="19.6328125" style="380" customWidth="1"/>
    <col min="6" max="6" width="19.54296875" style="380" customWidth="1"/>
    <col min="7" max="7" width="27.36328125" style="380" customWidth="1"/>
    <col min="8" max="8" width="17.08984375" style="380" customWidth="1"/>
    <col min="9" max="9" width="12.7265625" style="380" customWidth="1"/>
    <col min="10" max="10" width="17.26953125" style="380" customWidth="1"/>
    <col min="11" max="12" width="23" style="380" customWidth="1"/>
    <col min="13" max="13" width="2.7265625" style="380" customWidth="1"/>
    <col min="14" max="14" width="3" style="380" hidden="1" customWidth="1"/>
    <col min="15" max="15" width="8.984375E-2" style="380" hidden="1" customWidth="1"/>
    <col min="16" max="17" width="0" style="380" hidden="1" customWidth="1"/>
    <col min="18" max="16384" width="9.1796875" style="380"/>
  </cols>
  <sheetData>
    <row r="1" spans="1:17" s="187" customFormat="1" ht="40" customHeight="1" x14ac:dyDescent="0.35">
      <c r="A1" s="619" t="s">
        <v>332</v>
      </c>
      <c r="B1" s="619"/>
      <c r="C1" s="619"/>
      <c r="D1" s="619"/>
      <c r="E1" s="619"/>
      <c r="F1" s="619"/>
      <c r="G1" s="619"/>
      <c r="H1" s="619"/>
      <c r="I1" s="619"/>
      <c r="J1" s="619"/>
      <c r="K1" s="619"/>
      <c r="L1" s="619"/>
      <c r="M1" s="186"/>
      <c r="N1" s="186"/>
      <c r="O1" s="186"/>
      <c r="P1" s="186"/>
    </row>
    <row r="2" spans="1:17" s="191" customFormat="1" ht="5.15" customHeight="1" x14ac:dyDescent="0.35">
      <c r="D2" s="189"/>
      <c r="E2" s="189"/>
      <c r="F2" s="189"/>
      <c r="G2" s="189"/>
      <c r="H2" s="189"/>
      <c r="I2" s="189"/>
      <c r="J2" s="189"/>
      <c r="K2" s="189"/>
      <c r="L2" s="189"/>
      <c r="M2" s="189"/>
      <c r="N2" s="189"/>
      <c r="O2" s="189"/>
      <c r="P2" s="189"/>
    </row>
    <row r="3" spans="1:17" s="193" customFormat="1" ht="32.5" customHeight="1" x14ac:dyDescent="0.45">
      <c r="A3" s="620" t="str">
        <f>'Postos e CCT'!A3</f>
        <v>Contratação de Serviço de Apoio Administrativo e Operacional para as Unidades da Receita Federal do Brasil pertencentes à DRF-NITERÓI (DRF-NIT)</v>
      </c>
      <c r="B3" s="620"/>
      <c r="C3" s="620"/>
      <c r="D3" s="620"/>
      <c r="E3" s="620"/>
      <c r="F3" s="620"/>
      <c r="G3" s="620"/>
      <c r="H3" s="620"/>
      <c r="I3" s="620"/>
      <c r="J3" s="620"/>
      <c r="K3" s="620"/>
      <c r="L3" s="620"/>
      <c r="M3" s="192"/>
      <c r="N3" s="192"/>
      <c r="O3" s="192"/>
      <c r="P3" s="192"/>
    </row>
    <row r="4" spans="1:17" s="198" customFormat="1" ht="5.15" customHeight="1" x14ac:dyDescent="0.35">
      <c r="D4" s="195"/>
      <c r="E4" s="195"/>
      <c r="F4" s="195"/>
      <c r="G4" s="195"/>
      <c r="H4" s="195"/>
      <c r="I4" s="195"/>
      <c r="J4" s="195"/>
      <c r="K4" s="195"/>
      <c r="L4" s="195"/>
      <c r="M4" s="195"/>
      <c r="N4" s="195"/>
      <c r="O4" s="195"/>
      <c r="P4" s="197"/>
    </row>
    <row r="5" spans="1:17" s="206" customFormat="1" ht="35" customHeight="1" x14ac:dyDescent="0.35">
      <c r="A5" s="621" t="s">
        <v>211</v>
      </c>
      <c r="B5" s="621"/>
      <c r="C5" s="621"/>
      <c r="D5" s="360"/>
      <c r="E5" s="622" t="s">
        <v>212</v>
      </c>
      <c r="F5" s="622"/>
      <c r="G5" s="361"/>
      <c r="H5" s="623" t="s">
        <v>213</v>
      </c>
      <c r="I5" s="624"/>
      <c r="J5" s="508"/>
      <c r="K5" s="199" t="s">
        <v>214</v>
      </c>
      <c r="L5" s="339"/>
    </row>
    <row r="6" spans="1:17" s="211" customFormat="1" ht="5.15" customHeight="1" x14ac:dyDescent="0.35">
      <c r="A6" s="208"/>
      <c r="B6" s="208"/>
      <c r="C6" s="208"/>
      <c r="D6" s="208"/>
      <c r="E6" s="209"/>
      <c r="F6" s="209"/>
      <c r="G6" s="209"/>
      <c r="H6" s="209"/>
      <c r="I6" s="209"/>
      <c r="J6" s="209"/>
      <c r="K6" s="209"/>
      <c r="L6" s="209"/>
      <c r="M6" s="209"/>
      <c r="N6" s="209"/>
      <c r="O6" s="209"/>
      <c r="P6" s="209"/>
    </row>
    <row r="7" spans="1:17" s="206" customFormat="1" ht="30" customHeight="1" x14ac:dyDescent="0.35">
      <c r="A7" s="636" t="s">
        <v>215</v>
      </c>
      <c r="B7" s="637"/>
      <c r="C7" s="638"/>
      <c r="D7" s="625"/>
      <c r="E7" s="625"/>
      <c r="F7" s="625"/>
      <c r="G7" s="625"/>
      <c r="H7" s="625"/>
      <c r="I7" s="625"/>
      <c r="J7" s="625"/>
      <c r="K7" s="625"/>
      <c r="L7" s="625"/>
      <c r="M7" s="202"/>
      <c r="N7" s="202"/>
      <c r="O7" s="202"/>
    </row>
    <row r="8" spans="1:17" s="211" customFormat="1" ht="5.15" customHeight="1" x14ac:dyDescent="0.35">
      <c r="A8" s="208"/>
      <c r="B8" s="208"/>
      <c r="C8" s="208"/>
      <c r="D8" s="208"/>
      <c r="E8" s="209"/>
      <c r="F8" s="209"/>
      <c r="G8" s="209"/>
      <c r="H8" s="209"/>
      <c r="I8" s="209"/>
      <c r="J8" s="209"/>
      <c r="K8" s="209"/>
      <c r="L8" s="209"/>
      <c r="M8" s="209"/>
      <c r="N8" s="209"/>
      <c r="O8" s="209"/>
      <c r="P8" s="209"/>
    </row>
    <row r="9" spans="1:17" s="213" customFormat="1" ht="39.5" customHeight="1" x14ac:dyDescent="0.35">
      <c r="A9" s="632" t="s">
        <v>129</v>
      </c>
      <c r="B9" s="632"/>
      <c r="C9" s="632"/>
      <c r="D9" s="632"/>
      <c r="E9" s="632"/>
      <c r="F9" s="632"/>
      <c r="G9" s="632"/>
      <c r="H9" s="632"/>
      <c r="I9" s="632"/>
      <c r="J9" s="632"/>
      <c r="K9" s="632"/>
      <c r="L9" s="632"/>
      <c r="M9" s="212"/>
      <c r="N9" s="212"/>
      <c r="O9" s="212"/>
      <c r="P9" s="212"/>
    </row>
    <row r="10" spans="1:17" s="198" customFormat="1" ht="5" customHeight="1" x14ac:dyDescent="0.35">
      <c r="A10" s="195"/>
      <c r="B10" s="195"/>
      <c r="C10" s="195"/>
      <c r="D10" s="195"/>
      <c r="E10" s="195"/>
      <c r="F10" s="195"/>
      <c r="G10" s="195"/>
      <c r="H10" s="195"/>
      <c r="I10" s="195"/>
      <c r="J10" s="195"/>
      <c r="K10" s="195"/>
      <c r="L10" s="195"/>
      <c r="M10" s="195"/>
      <c r="N10" s="195"/>
      <c r="O10" s="195"/>
      <c r="P10" s="197"/>
    </row>
    <row r="11" spans="1:17" s="213" customFormat="1" ht="34.5" customHeight="1" x14ac:dyDescent="0.35">
      <c r="A11" s="633" t="s">
        <v>283</v>
      </c>
      <c r="B11" s="633"/>
      <c r="C11" s="633"/>
      <c r="D11" s="633"/>
      <c r="E11" s="633"/>
      <c r="F11" s="633"/>
      <c r="G11" s="633"/>
      <c r="H11" s="633"/>
      <c r="I11" s="633"/>
      <c r="J11" s="633"/>
      <c r="K11" s="633"/>
      <c r="L11" s="633"/>
      <c r="M11" s="212"/>
      <c r="N11" s="212"/>
      <c r="O11" s="212"/>
      <c r="P11" s="212"/>
    </row>
    <row r="12" spans="1:17" s="198" customFormat="1" ht="5" customHeight="1" x14ac:dyDescent="0.35">
      <c r="A12" s="195"/>
      <c r="B12" s="195"/>
      <c r="C12" s="195"/>
      <c r="D12" s="195"/>
      <c r="E12" s="195"/>
      <c r="F12" s="195"/>
      <c r="G12" s="195"/>
      <c r="H12" s="195"/>
      <c r="I12" s="195"/>
      <c r="J12" s="195"/>
      <c r="K12" s="195"/>
      <c r="L12" s="195"/>
      <c r="M12" s="195"/>
      <c r="N12" s="195"/>
      <c r="O12" s="195"/>
      <c r="P12" s="197"/>
    </row>
    <row r="13" spans="1:17" s="213" customFormat="1" ht="28" customHeight="1" x14ac:dyDescent="0.35">
      <c r="A13" s="634" t="s">
        <v>258</v>
      </c>
      <c r="B13" s="634"/>
      <c r="C13" s="634"/>
      <c r="D13" s="277">
        <v>5</v>
      </c>
      <c r="E13" s="266"/>
      <c r="F13" s="266"/>
      <c r="G13" s="266"/>
      <c r="H13" s="266"/>
      <c r="I13" s="266"/>
      <c r="M13" s="255"/>
      <c r="N13" s="195"/>
      <c r="O13" s="255"/>
      <c r="P13" s="267"/>
      <c r="Q13" s="268"/>
    </row>
    <row r="14" spans="1:17" s="213" customFormat="1" ht="28" customHeight="1" x14ac:dyDescent="0.35">
      <c r="A14" s="634"/>
      <c r="B14" s="634"/>
      <c r="C14" s="634"/>
      <c r="D14" s="277">
        <f>D13*12</f>
        <v>60</v>
      </c>
      <c r="E14" s="266"/>
      <c r="F14" s="266"/>
      <c r="G14" s="266"/>
      <c r="H14" s="266"/>
      <c r="I14" s="266"/>
      <c r="M14" s="255"/>
      <c r="N14" s="195"/>
      <c r="O14" s="255"/>
      <c r="P14" s="267"/>
      <c r="Q14" s="268"/>
    </row>
    <row r="15" spans="1:17" s="213" customFormat="1" ht="5.5" customHeight="1" x14ac:dyDescent="0.35">
      <c r="A15" s="363"/>
      <c r="B15" s="363"/>
      <c r="C15" s="364"/>
      <c r="D15" s="265"/>
      <c r="E15" s="365"/>
      <c r="F15" s="365"/>
      <c r="G15" s="365"/>
      <c r="H15" s="365"/>
      <c r="I15" s="365"/>
      <c r="M15" s="255"/>
      <c r="N15" s="255"/>
      <c r="O15" s="255"/>
      <c r="P15" s="366"/>
      <c r="Q15" s="268"/>
    </row>
    <row r="16" spans="1:17" s="213" customFormat="1" ht="34.5" customHeight="1" x14ac:dyDescent="0.35">
      <c r="A16" s="635" t="s">
        <v>261</v>
      </c>
      <c r="B16" s="635"/>
      <c r="C16" s="635"/>
      <c r="D16" s="635"/>
      <c r="E16" s="635"/>
      <c r="F16" s="635"/>
      <c r="G16" s="635"/>
      <c r="H16" s="635"/>
      <c r="I16" s="635"/>
      <c r="J16" s="635"/>
      <c r="K16" s="635"/>
      <c r="L16" s="635"/>
      <c r="M16" s="212"/>
      <c r="N16" s="212"/>
      <c r="O16" s="212"/>
      <c r="P16" s="212"/>
    </row>
    <row r="17" spans="1:12" s="371" customFormat="1" ht="20" customHeight="1" x14ac:dyDescent="0.35">
      <c r="A17" s="343" t="s">
        <v>19</v>
      </c>
      <c r="B17" s="367" t="s">
        <v>60</v>
      </c>
      <c r="C17" s="368"/>
      <c r="D17" s="368"/>
      <c r="E17" s="368"/>
      <c r="F17" s="368"/>
      <c r="G17" s="368"/>
      <c r="H17" s="368"/>
      <c r="I17" s="368"/>
      <c r="J17" s="369"/>
      <c r="K17" s="370" t="s">
        <v>269</v>
      </c>
      <c r="L17" s="370" t="s">
        <v>270</v>
      </c>
    </row>
    <row r="18" spans="1:12" s="371" customFormat="1" ht="20" customHeight="1" x14ac:dyDescent="0.35">
      <c r="A18" s="343" t="s">
        <v>21</v>
      </c>
      <c r="B18" s="372" t="s">
        <v>262</v>
      </c>
      <c r="C18" s="373"/>
      <c r="D18" s="373"/>
      <c r="E18" s="373"/>
      <c r="F18" s="373"/>
      <c r="G18" s="373"/>
      <c r="H18" s="373"/>
      <c r="I18" s="373"/>
      <c r="J18" s="374"/>
      <c r="K18" s="334">
        <f>'Postos e CCT'!H46</f>
        <v>0</v>
      </c>
      <c r="L18" s="334">
        <f>'Postos e CCT'!H47</f>
        <v>0</v>
      </c>
    </row>
    <row r="19" spans="1:12" s="371" customFormat="1" ht="20" customHeight="1" x14ac:dyDescent="0.35">
      <c r="A19" s="342" t="s">
        <v>23</v>
      </c>
      <c r="B19" s="367" t="s">
        <v>61</v>
      </c>
      <c r="C19" s="375"/>
      <c r="D19" s="376"/>
      <c r="E19" s="376"/>
      <c r="F19" s="376"/>
      <c r="G19" s="376"/>
      <c r="H19" s="376"/>
      <c r="I19" s="376"/>
      <c r="J19" s="377"/>
      <c r="K19" s="334">
        <f>'Postos e CCT'!M46</f>
        <v>0</v>
      </c>
      <c r="L19" s="334">
        <f>'Postos e CCT'!M47</f>
        <v>0</v>
      </c>
    </row>
    <row r="20" spans="1:12" s="371" customFormat="1" ht="20" customHeight="1" x14ac:dyDescent="0.35">
      <c r="A20" s="342" t="s">
        <v>25</v>
      </c>
      <c r="B20" s="367" t="s">
        <v>62</v>
      </c>
      <c r="C20" s="375"/>
      <c r="D20" s="368"/>
      <c r="E20" s="368"/>
      <c r="F20" s="368"/>
      <c r="G20" s="368"/>
      <c r="H20" s="368"/>
      <c r="I20" s="368"/>
      <c r="J20" s="369"/>
      <c r="K20" s="334">
        <f>'Postos e CCT'!J46</f>
        <v>0</v>
      </c>
      <c r="L20" s="334">
        <f>'Postos e CCT'!J47</f>
        <v>0</v>
      </c>
    </row>
    <row r="21" spans="1:12" s="371" customFormat="1" ht="20" customHeight="1" x14ac:dyDescent="0.35">
      <c r="A21" s="342" t="s">
        <v>27</v>
      </c>
      <c r="B21" s="367" t="s">
        <v>263</v>
      </c>
      <c r="C21" s="375"/>
      <c r="D21" s="368"/>
      <c r="E21" s="368"/>
      <c r="F21" s="368"/>
      <c r="G21" s="368"/>
      <c r="H21" s="368"/>
      <c r="I21" s="368"/>
      <c r="J21" s="369"/>
      <c r="K21" s="334">
        <f>'Postos e CCT'!L16</f>
        <v>40</v>
      </c>
      <c r="L21" s="334">
        <f>'Postos e CCT'!L16</f>
        <v>40</v>
      </c>
    </row>
    <row r="22" spans="1:12" s="371" customFormat="1" ht="20" customHeight="1" x14ac:dyDescent="0.35">
      <c r="A22" s="342" t="s">
        <v>29</v>
      </c>
      <c r="B22" s="367" t="s">
        <v>63</v>
      </c>
      <c r="C22" s="375"/>
      <c r="D22" s="368"/>
      <c r="E22" s="368"/>
      <c r="F22" s="368"/>
      <c r="G22" s="368"/>
      <c r="H22" s="368"/>
      <c r="I22" s="368"/>
      <c r="J22" s="369"/>
      <c r="K22" s="334" t="str">
        <f>'Postos e CCT'!L15</f>
        <v>7823-10</v>
      </c>
      <c r="L22" s="334" t="str">
        <f>'Postos e CCT'!L15</f>
        <v>7823-10</v>
      </c>
    </row>
    <row r="23" spans="1:12" s="371" customFormat="1" ht="20" customHeight="1" x14ac:dyDescent="0.35">
      <c r="A23" s="342" t="s">
        <v>31</v>
      </c>
      <c r="B23" s="367" t="s">
        <v>64</v>
      </c>
      <c r="C23" s="375"/>
      <c r="D23" s="368"/>
      <c r="E23" s="368"/>
      <c r="F23" s="368"/>
      <c r="G23" s="368"/>
      <c r="H23" s="368"/>
      <c r="I23" s="368"/>
      <c r="J23" s="369"/>
      <c r="K23" s="334">
        <f>'Postos e CCT'!N46</f>
        <v>0</v>
      </c>
      <c r="L23" s="334">
        <f>'Postos e CCT'!N47</f>
        <v>0</v>
      </c>
    </row>
    <row r="24" spans="1:12" s="371" customFormat="1" ht="20" customHeight="1" x14ac:dyDescent="0.35">
      <c r="A24" s="378" t="s">
        <v>33</v>
      </c>
      <c r="B24" s="367" t="s">
        <v>65</v>
      </c>
      <c r="C24" s="375"/>
      <c r="D24" s="368"/>
      <c r="E24" s="368"/>
      <c r="F24" s="368"/>
      <c r="G24" s="368"/>
      <c r="H24" s="368"/>
      <c r="I24" s="368"/>
      <c r="J24" s="369"/>
      <c r="K24" s="280">
        <f>'Postos e CCT'!O46</f>
        <v>0</v>
      </c>
      <c r="L24" s="280">
        <f>'Postos e CCT'!O47</f>
        <v>0</v>
      </c>
    </row>
    <row r="25" spans="1:12" ht="20" customHeight="1" x14ac:dyDescent="0.35">
      <c r="A25" s="342" t="s">
        <v>53</v>
      </c>
      <c r="B25" s="367" t="s">
        <v>67</v>
      </c>
      <c r="C25" s="379"/>
      <c r="D25" s="368"/>
      <c r="E25" s="368"/>
      <c r="F25" s="368"/>
      <c r="G25" s="368"/>
      <c r="H25" s="368"/>
      <c r="I25" s="368"/>
      <c r="J25" s="369"/>
      <c r="K25" s="459" t="s">
        <v>140</v>
      </c>
      <c r="L25" s="459" t="s">
        <v>140</v>
      </c>
    </row>
    <row r="26" spans="1:12" ht="20" customHeight="1" x14ac:dyDescent="0.35">
      <c r="A26" s="381" t="s">
        <v>55</v>
      </c>
      <c r="B26" s="372" t="s">
        <v>68</v>
      </c>
      <c r="C26" s="382"/>
      <c r="D26" s="383"/>
      <c r="E26" s="383"/>
      <c r="F26" s="383"/>
      <c r="G26" s="383"/>
      <c r="H26" s="383"/>
      <c r="I26" s="383"/>
      <c r="J26" s="384"/>
      <c r="K26" s="460">
        <f>'Postos e CCT'!L22</f>
        <v>1</v>
      </c>
      <c r="L26" s="461">
        <f>'Postos e CCT'!L23</f>
        <v>2</v>
      </c>
    </row>
    <row r="27" spans="1:12" ht="8.25" customHeight="1" x14ac:dyDescent="0.3">
      <c r="A27" s="385"/>
      <c r="B27" s="386"/>
      <c r="C27" s="386"/>
      <c r="D27" s="386"/>
      <c r="E27" s="386"/>
      <c r="F27" s="386"/>
      <c r="G27" s="386"/>
      <c r="H27" s="386"/>
      <c r="I27" s="386"/>
      <c r="J27" s="386"/>
      <c r="K27" s="386"/>
      <c r="L27" s="387"/>
    </row>
    <row r="28" spans="1:12" ht="23.5" customHeight="1" x14ac:dyDescent="0.35">
      <c r="A28" s="626" t="s">
        <v>69</v>
      </c>
      <c r="B28" s="627"/>
      <c r="C28" s="627"/>
      <c r="D28" s="627"/>
      <c r="E28" s="627"/>
      <c r="F28" s="627"/>
      <c r="G28" s="627"/>
      <c r="H28" s="627"/>
      <c r="I28" s="627"/>
      <c r="J28" s="627"/>
      <c r="K28" s="627"/>
      <c r="L28" s="628"/>
    </row>
    <row r="29" spans="1:12" ht="25" customHeight="1" x14ac:dyDescent="0.35">
      <c r="A29" s="514"/>
      <c r="B29" s="514"/>
      <c r="C29" s="514"/>
      <c r="D29" s="514"/>
      <c r="E29" s="514"/>
      <c r="F29" s="514"/>
      <c r="G29" s="514"/>
      <c r="H29" s="514"/>
      <c r="I29" s="514"/>
      <c r="J29" s="514"/>
      <c r="K29" s="370" t="s">
        <v>269</v>
      </c>
      <c r="L29" s="370" t="s">
        <v>270</v>
      </c>
    </row>
    <row r="30" spans="1:12" ht="19.5" customHeight="1" x14ac:dyDescent="0.35">
      <c r="A30" s="514"/>
      <c r="B30" s="514"/>
      <c r="C30" s="514"/>
      <c r="D30" s="514"/>
      <c r="E30" s="514"/>
      <c r="F30" s="514"/>
      <c r="G30" s="514"/>
      <c r="H30" s="514"/>
      <c r="I30" s="514"/>
      <c r="J30" s="514"/>
      <c r="K30" s="388" t="s">
        <v>70</v>
      </c>
      <c r="L30" s="388" t="s">
        <v>70</v>
      </c>
    </row>
    <row r="31" spans="1:12" ht="20" customHeight="1" x14ac:dyDescent="0.35">
      <c r="A31" s="389" t="s">
        <v>19</v>
      </c>
      <c r="B31" s="629" t="s">
        <v>326</v>
      </c>
      <c r="C31" s="630"/>
      <c r="D31" s="630"/>
      <c r="E31" s="630"/>
      <c r="F31" s="630"/>
      <c r="G31" s="630"/>
      <c r="H31" s="630"/>
      <c r="I31" s="630"/>
      <c r="J31" s="631"/>
      <c r="K31" s="280">
        <f>K24</f>
        <v>0</v>
      </c>
      <c r="L31" s="280">
        <f t="shared" ref="L31" si="0">L24</f>
        <v>0</v>
      </c>
    </row>
    <row r="32" spans="1:12" ht="42" customHeight="1" x14ac:dyDescent="0.35">
      <c r="A32" s="389" t="s">
        <v>21</v>
      </c>
      <c r="B32" s="539" t="s">
        <v>286</v>
      </c>
      <c r="C32" s="540"/>
      <c r="D32" s="540"/>
      <c r="E32" s="540"/>
      <c r="F32" s="540"/>
      <c r="G32" s="540"/>
      <c r="H32" s="541"/>
      <c r="I32" s="542">
        <v>2</v>
      </c>
      <c r="J32" s="543"/>
      <c r="K32" s="280">
        <f>ROUND((K31/220)*1.5*$I$32,2)</f>
        <v>0</v>
      </c>
      <c r="L32" s="280">
        <f>ROUND((L31/220)*1.5*$I$32,2)</f>
        <v>0</v>
      </c>
    </row>
    <row r="33" spans="1:12" ht="20" customHeight="1" x14ac:dyDescent="0.35">
      <c r="A33" s="509" t="s">
        <v>23</v>
      </c>
      <c r="B33" s="398" t="s">
        <v>278</v>
      </c>
      <c r="C33" s="505"/>
      <c r="D33" s="505"/>
      <c r="E33" s="505"/>
      <c r="F33" s="505"/>
      <c r="G33" s="505"/>
      <c r="H33" s="505"/>
      <c r="I33" s="510"/>
      <c r="J33" s="511"/>
      <c r="K33" s="476">
        <f>ROUND((K32/25)*5,2)</f>
        <v>0</v>
      </c>
      <c r="L33" s="476">
        <f>ROUND((L32/25)*5,2)</f>
        <v>0</v>
      </c>
    </row>
    <row r="34" spans="1:12" ht="20" customHeight="1" x14ac:dyDescent="0.35">
      <c r="A34" s="343" t="s">
        <v>25</v>
      </c>
      <c r="B34" s="600" t="s">
        <v>71</v>
      </c>
      <c r="C34" s="600"/>
      <c r="D34" s="600"/>
      <c r="E34" s="600"/>
      <c r="F34" s="600"/>
      <c r="G34" s="600"/>
      <c r="H34" s="600"/>
      <c r="I34" s="600"/>
      <c r="J34" s="600"/>
      <c r="K34" s="390"/>
      <c r="L34" s="390"/>
    </row>
    <row r="35" spans="1:12" ht="20" customHeight="1" x14ac:dyDescent="0.35">
      <c r="A35" s="343" t="s">
        <v>27</v>
      </c>
      <c r="B35" s="600" t="s">
        <v>71</v>
      </c>
      <c r="C35" s="600"/>
      <c r="D35" s="600"/>
      <c r="E35" s="600"/>
      <c r="F35" s="600"/>
      <c r="G35" s="600"/>
      <c r="H35" s="600"/>
      <c r="I35" s="600"/>
      <c r="J35" s="600"/>
      <c r="K35" s="390"/>
      <c r="L35" s="390"/>
    </row>
    <row r="36" spans="1:12" ht="23.5" customHeight="1" x14ac:dyDescent="0.35">
      <c r="A36" s="588" t="s">
        <v>72</v>
      </c>
      <c r="B36" s="589"/>
      <c r="C36" s="589"/>
      <c r="D36" s="589"/>
      <c r="E36" s="589"/>
      <c r="F36" s="589"/>
      <c r="G36" s="589"/>
      <c r="H36" s="589"/>
      <c r="I36" s="589"/>
      <c r="J36" s="590"/>
      <c r="K36" s="462">
        <f>SUM(K31:K35)</f>
        <v>0</v>
      </c>
      <c r="L36" s="462">
        <f t="shared" ref="L36" si="1">SUM(L31:L35)</f>
        <v>0</v>
      </c>
    </row>
    <row r="37" spans="1:12" ht="7.5" customHeight="1" x14ac:dyDescent="0.3">
      <c r="A37" s="385"/>
      <c r="B37" s="386"/>
      <c r="C37" s="386"/>
      <c r="D37" s="386"/>
      <c r="E37" s="386"/>
      <c r="F37" s="386"/>
      <c r="G37" s="386"/>
      <c r="H37" s="386"/>
      <c r="I37" s="386"/>
      <c r="J37" s="386"/>
      <c r="K37" s="386"/>
      <c r="L37" s="387"/>
    </row>
    <row r="38" spans="1:12" ht="23.5" customHeight="1" x14ac:dyDescent="0.35">
      <c r="A38" s="601" t="s">
        <v>73</v>
      </c>
      <c r="B38" s="602"/>
      <c r="C38" s="602"/>
      <c r="D38" s="602"/>
      <c r="E38" s="602"/>
      <c r="F38" s="602"/>
      <c r="G38" s="602"/>
      <c r="H38" s="602"/>
      <c r="I38" s="602"/>
      <c r="J38" s="602"/>
      <c r="K38" s="602"/>
      <c r="L38" s="603"/>
    </row>
    <row r="39" spans="1:12" ht="25" customHeight="1" x14ac:dyDescent="0.35">
      <c r="A39" s="392"/>
      <c r="B39" s="393"/>
      <c r="C39" s="393"/>
      <c r="D39" s="393"/>
      <c r="E39" s="393"/>
      <c r="F39" s="393"/>
      <c r="K39" s="370" t="s">
        <v>269</v>
      </c>
      <c r="L39" s="370" t="s">
        <v>270</v>
      </c>
    </row>
    <row r="40" spans="1:12" ht="20" customHeight="1" x14ac:dyDescent="0.35">
      <c r="A40" s="604" t="s">
        <v>74</v>
      </c>
      <c r="B40" s="605"/>
      <c r="C40" s="605"/>
      <c r="D40" s="605"/>
      <c r="E40" s="605"/>
      <c r="F40" s="605"/>
      <c r="G40" s="605"/>
      <c r="H40" s="605"/>
      <c r="I40" s="525"/>
      <c r="J40" s="525"/>
      <c r="K40" s="525"/>
      <c r="L40" s="526"/>
    </row>
    <row r="41" spans="1:12" ht="20" customHeight="1" x14ac:dyDescent="0.35">
      <c r="A41" s="394"/>
      <c r="B41" s="395"/>
      <c r="C41" s="395"/>
      <c r="D41" s="395"/>
      <c r="E41" s="395"/>
      <c r="F41" s="395"/>
      <c r="G41" s="395"/>
      <c r="H41" s="396"/>
      <c r="I41" s="606" t="s">
        <v>43</v>
      </c>
      <c r="J41" s="607"/>
      <c r="K41" s="388" t="s">
        <v>70</v>
      </c>
      <c r="L41" s="388" t="s">
        <v>70</v>
      </c>
    </row>
    <row r="42" spans="1:12" ht="20" customHeight="1" x14ac:dyDescent="0.35">
      <c r="A42" s="389" t="s">
        <v>19</v>
      </c>
      <c r="B42" s="608" t="s">
        <v>75</v>
      </c>
      <c r="C42" s="609"/>
      <c r="D42" s="609"/>
      <c r="E42" s="609"/>
      <c r="F42" s="609"/>
      <c r="G42" s="609"/>
      <c r="H42" s="610"/>
      <c r="I42" s="611">
        <v>8.3299999999999999E-2</v>
      </c>
      <c r="J42" s="611"/>
      <c r="K42" s="280">
        <f>ROUND($I$42*K36,2)</f>
        <v>0</v>
      </c>
      <c r="L42" s="280">
        <f>ROUND($I$42*L36,2)</f>
        <v>0</v>
      </c>
    </row>
    <row r="43" spans="1:12" ht="20" customHeight="1" x14ac:dyDescent="0.35">
      <c r="A43" s="343" t="s">
        <v>21</v>
      </c>
      <c r="B43" s="608" t="s">
        <v>76</v>
      </c>
      <c r="C43" s="609"/>
      <c r="D43" s="609"/>
      <c r="E43" s="609"/>
      <c r="F43" s="609"/>
      <c r="G43" s="609"/>
      <c r="H43" s="610"/>
      <c r="I43" s="612">
        <v>3.0249999999999999E-2</v>
      </c>
      <c r="J43" s="612"/>
      <c r="K43" s="280">
        <f>ROUND($I$43*K36,2)</f>
        <v>0</v>
      </c>
      <c r="L43" s="280">
        <f>ROUND($I$43*L36,2)</f>
        <v>0</v>
      </c>
    </row>
    <row r="44" spans="1:12" ht="20" customHeight="1" x14ac:dyDescent="0.35">
      <c r="A44" s="560" t="s">
        <v>77</v>
      </c>
      <c r="B44" s="561"/>
      <c r="C44" s="561"/>
      <c r="D44" s="561"/>
      <c r="E44" s="561"/>
      <c r="F44" s="561"/>
      <c r="G44" s="561"/>
      <c r="H44" s="562"/>
      <c r="I44" s="520">
        <f>SUM(I42:J43)</f>
        <v>0.11355</v>
      </c>
      <c r="J44" s="520"/>
      <c r="K44" s="464">
        <f>ROUND(SUM(K42:K43),2)</f>
        <v>0</v>
      </c>
      <c r="L44" s="464">
        <f>ROUND(SUM(L42:L43),2)</f>
        <v>0</v>
      </c>
    </row>
    <row r="45" spans="1:12" ht="7.5" customHeight="1" x14ac:dyDescent="0.35">
      <c r="A45" s="521"/>
      <c r="B45" s="522"/>
      <c r="C45" s="522"/>
      <c r="D45" s="522"/>
      <c r="E45" s="522"/>
      <c r="F45" s="523"/>
      <c r="G45" s="522"/>
      <c r="H45" s="399"/>
      <c r="I45" s="400"/>
      <c r="K45" s="400"/>
    </row>
    <row r="46" spans="1:12" s="401" customFormat="1" ht="20" customHeight="1" x14ac:dyDescent="0.35">
      <c r="A46" s="524" t="s">
        <v>78</v>
      </c>
      <c r="B46" s="525"/>
      <c r="C46" s="525"/>
      <c r="D46" s="525"/>
      <c r="E46" s="525"/>
      <c r="F46" s="525"/>
      <c r="G46" s="525"/>
      <c r="H46" s="525"/>
      <c r="I46" s="525"/>
      <c r="J46" s="525"/>
      <c r="K46" s="525"/>
      <c r="L46" s="526"/>
    </row>
    <row r="47" spans="1:12" s="401" customFormat="1" ht="20" customHeight="1" x14ac:dyDescent="0.35">
      <c r="A47" s="613"/>
      <c r="B47" s="614"/>
      <c r="C47" s="614"/>
      <c r="D47" s="614"/>
      <c r="E47" s="614"/>
      <c r="F47" s="614"/>
      <c r="G47" s="614"/>
      <c r="H47" s="615"/>
      <c r="I47" s="607" t="s">
        <v>43</v>
      </c>
      <c r="J47" s="607"/>
      <c r="K47" s="388" t="s">
        <v>70</v>
      </c>
      <c r="L47" s="388" t="s">
        <v>70</v>
      </c>
    </row>
    <row r="48" spans="1:12" s="401" customFormat="1" ht="20" customHeight="1" x14ac:dyDescent="0.35">
      <c r="A48" s="402" t="s">
        <v>19</v>
      </c>
      <c r="B48" s="403" t="s">
        <v>20</v>
      </c>
      <c r="C48" s="317"/>
      <c r="D48" s="317"/>
      <c r="E48" s="317"/>
      <c r="F48" s="317"/>
      <c r="G48" s="317"/>
      <c r="H48" s="325"/>
      <c r="I48" s="516">
        <v>0.2</v>
      </c>
      <c r="J48" s="516"/>
      <c r="K48" s="465">
        <f t="shared" ref="K48:K55" si="2">ROUND(I48*$K$36,2)</f>
        <v>0</v>
      </c>
      <c r="L48" s="465">
        <f t="shared" ref="L48:L55" si="3">ROUND(I48*$L$36,2)</f>
        <v>0</v>
      </c>
    </row>
    <row r="49" spans="1:12" s="401" customFormat="1" ht="20" customHeight="1" x14ac:dyDescent="0.35">
      <c r="A49" s="404" t="s">
        <v>21</v>
      </c>
      <c r="B49" s="403" t="s">
        <v>22</v>
      </c>
      <c r="C49" s="405"/>
      <c r="D49" s="317"/>
      <c r="E49" s="406"/>
      <c r="F49" s="406"/>
      <c r="G49" s="406"/>
      <c r="H49" s="344"/>
      <c r="I49" s="515">
        <v>2.5000000000000001E-2</v>
      </c>
      <c r="J49" s="516"/>
      <c r="K49" s="465">
        <f t="shared" si="2"/>
        <v>0</v>
      </c>
      <c r="L49" s="465">
        <f t="shared" si="3"/>
        <v>0</v>
      </c>
    </row>
    <row r="50" spans="1:12" s="401" customFormat="1" ht="20" customHeight="1" x14ac:dyDescent="0.35">
      <c r="A50" s="407" t="s">
        <v>23</v>
      </c>
      <c r="B50" s="403" t="s">
        <v>24</v>
      </c>
      <c r="C50" s="405"/>
      <c r="D50" s="408"/>
      <c r="E50" s="406"/>
      <c r="F50" s="406"/>
      <c r="G50" s="406"/>
      <c r="H50" s="344"/>
      <c r="I50" s="616"/>
      <c r="J50" s="617"/>
      <c r="K50" s="465">
        <f t="shared" si="2"/>
        <v>0</v>
      </c>
      <c r="L50" s="465">
        <f t="shared" si="3"/>
        <v>0</v>
      </c>
    </row>
    <row r="51" spans="1:12" s="401" customFormat="1" ht="20" customHeight="1" x14ac:dyDescent="0.35">
      <c r="A51" s="407" t="s">
        <v>25</v>
      </c>
      <c r="B51" s="403" t="s">
        <v>26</v>
      </c>
      <c r="C51" s="405"/>
      <c r="D51" s="317"/>
      <c r="E51" s="406"/>
      <c r="F51" s="406"/>
      <c r="G51" s="406"/>
      <c r="H51" s="344"/>
      <c r="I51" s="515">
        <v>1.4999999999999999E-2</v>
      </c>
      <c r="J51" s="516"/>
      <c r="K51" s="465">
        <f t="shared" si="2"/>
        <v>0</v>
      </c>
      <c r="L51" s="465">
        <f t="shared" si="3"/>
        <v>0</v>
      </c>
    </row>
    <row r="52" spans="1:12" s="401" customFormat="1" ht="20" customHeight="1" x14ac:dyDescent="0.35">
      <c r="A52" s="407" t="s">
        <v>27</v>
      </c>
      <c r="B52" s="403" t="s">
        <v>28</v>
      </c>
      <c r="C52" s="405"/>
      <c r="D52" s="317"/>
      <c r="E52" s="406"/>
      <c r="F52" s="406"/>
      <c r="G52" s="406"/>
      <c r="H52" s="344"/>
      <c r="I52" s="515">
        <v>0.01</v>
      </c>
      <c r="J52" s="516"/>
      <c r="K52" s="465">
        <f t="shared" si="2"/>
        <v>0</v>
      </c>
      <c r="L52" s="465">
        <f t="shared" si="3"/>
        <v>0</v>
      </c>
    </row>
    <row r="53" spans="1:12" s="401" customFormat="1" ht="20" customHeight="1" x14ac:dyDescent="0.35">
      <c r="A53" s="407" t="s">
        <v>29</v>
      </c>
      <c r="B53" s="403" t="s">
        <v>30</v>
      </c>
      <c r="C53" s="405"/>
      <c r="D53" s="317"/>
      <c r="E53" s="406"/>
      <c r="F53" s="406"/>
      <c r="G53" s="406"/>
      <c r="H53" s="344"/>
      <c r="I53" s="515">
        <v>6.0000000000000001E-3</v>
      </c>
      <c r="J53" s="516"/>
      <c r="K53" s="465">
        <f t="shared" si="2"/>
        <v>0</v>
      </c>
      <c r="L53" s="465">
        <f t="shared" si="3"/>
        <v>0</v>
      </c>
    </row>
    <row r="54" spans="1:12" s="401" customFormat="1" ht="20" customHeight="1" x14ac:dyDescent="0.35">
      <c r="A54" s="407" t="s">
        <v>31</v>
      </c>
      <c r="B54" s="403" t="s">
        <v>32</v>
      </c>
      <c r="C54" s="405"/>
      <c r="D54" s="317"/>
      <c r="E54" s="406"/>
      <c r="F54" s="406"/>
      <c r="G54" s="406"/>
      <c r="H54" s="344"/>
      <c r="I54" s="515">
        <v>2E-3</v>
      </c>
      <c r="J54" s="516"/>
      <c r="K54" s="465">
        <f t="shared" si="2"/>
        <v>0</v>
      </c>
      <c r="L54" s="465">
        <f t="shared" si="3"/>
        <v>0</v>
      </c>
    </row>
    <row r="55" spans="1:12" s="401" customFormat="1" ht="20" customHeight="1" x14ac:dyDescent="0.35">
      <c r="A55" s="409" t="s">
        <v>33</v>
      </c>
      <c r="B55" s="403" t="s">
        <v>34</v>
      </c>
      <c r="C55" s="405"/>
      <c r="D55" s="317"/>
      <c r="E55" s="406"/>
      <c r="F55" s="406"/>
      <c r="G55" s="406"/>
      <c r="H55" s="344"/>
      <c r="I55" s="515">
        <v>0.08</v>
      </c>
      <c r="J55" s="516"/>
      <c r="K55" s="465">
        <f t="shared" si="2"/>
        <v>0</v>
      </c>
      <c r="L55" s="465">
        <f t="shared" si="3"/>
        <v>0</v>
      </c>
    </row>
    <row r="56" spans="1:12" s="401" customFormat="1" ht="20" customHeight="1" x14ac:dyDescent="0.35">
      <c r="A56" s="517" t="s">
        <v>79</v>
      </c>
      <c r="B56" s="517"/>
      <c r="C56" s="517"/>
      <c r="D56" s="517"/>
      <c r="E56" s="517"/>
      <c r="F56" s="517"/>
      <c r="G56" s="517"/>
      <c r="H56" s="517"/>
      <c r="I56" s="518">
        <f>SUM(I48:J55)</f>
        <v>0.33800000000000002</v>
      </c>
      <c r="J56" s="519"/>
      <c r="K56" s="464">
        <f>ROUND(SUM(K48:K55),2)</f>
        <v>0</v>
      </c>
      <c r="L56" s="464">
        <f t="shared" ref="L56" si="4">ROUND(SUM(L48:L55),2)</f>
        <v>0</v>
      </c>
    </row>
    <row r="57" spans="1:12" ht="8.25" customHeight="1" x14ac:dyDescent="0.35">
      <c r="A57" s="410"/>
      <c r="B57" s="411"/>
      <c r="C57" s="411"/>
      <c r="D57" s="411"/>
      <c r="E57" s="411"/>
      <c r="F57" s="411"/>
      <c r="G57" s="411"/>
      <c r="H57" s="411"/>
    </row>
    <row r="58" spans="1:12" ht="20" customHeight="1" x14ac:dyDescent="0.35">
      <c r="A58" s="524" t="s">
        <v>80</v>
      </c>
      <c r="B58" s="525"/>
      <c r="C58" s="525"/>
      <c r="D58" s="525"/>
      <c r="E58" s="525"/>
      <c r="F58" s="525"/>
      <c r="G58" s="525"/>
      <c r="H58" s="525"/>
      <c r="I58" s="525"/>
      <c r="J58" s="525"/>
      <c r="K58" s="525"/>
      <c r="L58" s="526"/>
    </row>
    <row r="59" spans="1:12" ht="20" customHeight="1" x14ac:dyDescent="0.35">
      <c r="A59" s="403"/>
      <c r="B59" s="320"/>
      <c r="C59" s="320"/>
      <c r="D59" s="320"/>
      <c r="E59" s="320"/>
      <c r="F59" s="320"/>
      <c r="G59" s="382"/>
      <c r="H59" s="382"/>
      <c r="I59" s="382"/>
      <c r="J59" s="412"/>
      <c r="K59" s="388" t="s">
        <v>70</v>
      </c>
      <c r="L59" s="388" t="s">
        <v>70</v>
      </c>
    </row>
    <row r="60" spans="1:12" ht="20" customHeight="1" x14ac:dyDescent="0.35">
      <c r="A60" s="413" t="s">
        <v>19</v>
      </c>
      <c r="B60" s="414" t="s">
        <v>158</v>
      </c>
      <c r="C60" s="379"/>
      <c r="D60" s="415"/>
      <c r="E60" s="415"/>
      <c r="F60" s="415"/>
      <c r="G60" s="379"/>
      <c r="H60" s="379"/>
      <c r="I60" s="379"/>
      <c r="J60" s="416"/>
      <c r="K60" s="465">
        <f>'Dados e Benefícios'!G37</f>
        <v>0</v>
      </c>
      <c r="L60" s="465">
        <f>'Dados e Benefícios'!F71</f>
        <v>0</v>
      </c>
    </row>
    <row r="61" spans="1:12" ht="20" customHeight="1" x14ac:dyDescent="0.35">
      <c r="A61" s="417" t="s">
        <v>21</v>
      </c>
      <c r="B61" s="414" t="s">
        <v>159</v>
      </c>
      <c r="C61" s="379"/>
      <c r="D61" s="415"/>
      <c r="E61" s="415"/>
      <c r="F61" s="415"/>
      <c r="G61" s="379"/>
      <c r="H61" s="379"/>
      <c r="I61" s="379"/>
      <c r="J61" s="416"/>
      <c r="K61" s="465">
        <f>'Dados e Benefícios'!G40</f>
        <v>0</v>
      </c>
      <c r="L61" s="465">
        <f>'Dados e Benefícios'!F74</f>
        <v>0</v>
      </c>
    </row>
    <row r="62" spans="1:12" ht="20" customHeight="1" x14ac:dyDescent="0.35">
      <c r="A62" s="428" t="s">
        <v>23</v>
      </c>
      <c r="B62" s="418" t="s">
        <v>161</v>
      </c>
      <c r="C62" s="379"/>
      <c r="D62" s="419"/>
      <c r="E62" s="419"/>
      <c r="F62" s="419"/>
      <c r="G62" s="379"/>
      <c r="H62" s="379"/>
      <c r="I62" s="379"/>
      <c r="J62" s="416"/>
      <c r="K62" s="465">
        <f>'Dados e Benefícios'!G43</f>
        <v>21.6</v>
      </c>
      <c r="L62" s="465">
        <f>'Dados e Benefícios'!F77</f>
        <v>21.6</v>
      </c>
    </row>
    <row r="63" spans="1:12" ht="20" customHeight="1" x14ac:dyDescent="0.35">
      <c r="A63" s="413" t="s">
        <v>25</v>
      </c>
      <c r="B63" s="433" t="s">
        <v>328</v>
      </c>
      <c r="C63" s="382"/>
      <c r="D63" s="434"/>
      <c r="E63" s="434"/>
      <c r="F63" s="434"/>
      <c r="G63" s="382"/>
      <c r="H63" s="382"/>
      <c r="I63" s="382"/>
      <c r="J63" s="412"/>
      <c r="K63" s="482">
        <f>'Dados e Benefícios'!G46</f>
        <v>0</v>
      </c>
      <c r="L63" s="482">
        <f>'Dados e Benefícios'!F80</f>
        <v>0</v>
      </c>
    </row>
    <row r="64" spans="1:12" ht="27.5" customHeight="1" x14ac:dyDescent="0.35">
      <c r="A64" s="554" t="s">
        <v>27</v>
      </c>
      <c r="B64" s="539" t="s">
        <v>279</v>
      </c>
      <c r="C64" s="540"/>
      <c r="D64" s="540"/>
      <c r="E64" s="540"/>
      <c r="F64" s="540"/>
      <c r="G64" s="540"/>
      <c r="H64" s="540"/>
      <c r="I64" s="540"/>
      <c r="J64" s="541"/>
      <c r="K64" s="546">
        <f>ROUND(I66*(I67+I68),2)</f>
        <v>1102.2</v>
      </c>
      <c r="L64" s="546">
        <f>ROUND(J66*(J67+J68),2)</f>
        <v>1102.2</v>
      </c>
    </row>
    <row r="65" spans="1:13" ht="20" customHeight="1" x14ac:dyDescent="0.35">
      <c r="A65" s="563"/>
      <c r="B65" s="503"/>
      <c r="C65" s="504"/>
      <c r="D65" s="504"/>
      <c r="E65" s="504"/>
      <c r="F65" s="504"/>
      <c r="G65" s="504"/>
      <c r="H65" s="504"/>
      <c r="I65" s="442" t="s">
        <v>198</v>
      </c>
      <c r="J65" s="443" t="s">
        <v>199</v>
      </c>
      <c r="K65" s="547"/>
      <c r="L65" s="547"/>
    </row>
    <row r="66" spans="1:13" ht="20" customHeight="1" x14ac:dyDescent="0.35">
      <c r="A66" s="563"/>
      <c r="B66" s="550" t="s">
        <v>280</v>
      </c>
      <c r="C66" s="550"/>
      <c r="D66" s="550"/>
      <c r="E66" s="550"/>
      <c r="F66" s="550"/>
      <c r="G66" s="550"/>
      <c r="H66" s="550"/>
      <c r="I66" s="512">
        <v>5</v>
      </c>
      <c r="J66" s="512">
        <v>5</v>
      </c>
      <c r="K66" s="548"/>
      <c r="L66" s="548"/>
    </row>
    <row r="67" spans="1:13" ht="20" customHeight="1" x14ac:dyDescent="0.35">
      <c r="A67" s="563"/>
      <c r="B67" s="550" t="s">
        <v>281</v>
      </c>
      <c r="C67" s="550"/>
      <c r="D67" s="550"/>
      <c r="E67" s="550"/>
      <c r="F67" s="550"/>
      <c r="G67" s="550"/>
      <c r="H67" s="550"/>
      <c r="I67" s="280">
        <v>220.44</v>
      </c>
      <c r="J67" s="280">
        <v>220.44</v>
      </c>
      <c r="K67" s="548"/>
      <c r="L67" s="548"/>
    </row>
    <row r="68" spans="1:13" ht="20" customHeight="1" x14ac:dyDescent="0.35">
      <c r="A68" s="555"/>
      <c r="B68" s="551" t="s">
        <v>282</v>
      </c>
      <c r="C68" s="552"/>
      <c r="D68" s="552"/>
      <c r="E68" s="552"/>
      <c r="F68" s="552"/>
      <c r="G68" s="552"/>
      <c r="H68" s="553"/>
      <c r="I68" s="333">
        <f>'Dados e Benefícios'!C38-'Dados e Benefícios'!E38</f>
        <v>0</v>
      </c>
      <c r="J68" s="333">
        <f>'Dados e Benefícios'!C106-'Dados e Benefícios'!E106</f>
        <v>0</v>
      </c>
      <c r="K68" s="549"/>
      <c r="L68" s="549"/>
    </row>
    <row r="69" spans="1:13" ht="20" customHeight="1" x14ac:dyDescent="0.35">
      <c r="A69" s="413" t="s">
        <v>29</v>
      </c>
      <c r="B69" s="420" t="s">
        <v>81</v>
      </c>
      <c r="C69" s="421"/>
      <c r="D69" s="422"/>
      <c r="E69" s="422"/>
      <c r="F69" s="422"/>
      <c r="G69" s="421"/>
      <c r="H69" s="421"/>
      <c r="I69" s="421"/>
      <c r="J69" s="423"/>
      <c r="K69" s="424"/>
      <c r="L69" s="424"/>
    </row>
    <row r="70" spans="1:13" ht="20" customHeight="1" x14ac:dyDescent="0.35">
      <c r="A70" s="417" t="s">
        <v>31</v>
      </c>
      <c r="B70" s="420" t="s">
        <v>81</v>
      </c>
      <c r="C70" s="421"/>
      <c r="D70" s="422"/>
      <c r="E70" s="422"/>
      <c r="F70" s="422"/>
      <c r="G70" s="421"/>
      <c r="H70" s="421"/>
      <c r="I70" s="421"/>
      <c r="J70" s="423"/>
      <c r="K70" s="424"/>
      <c r="L70" s="424"/>
    </row>
    <row r="71" spans="1:13" ht="20" customHeight="1" x14ac:dyDescent="0.35">
      <c r="A71" s="537" t="s">
        <v>82</v>
      </c>
      <c r="B71" s="537"/>
      <c r="C71" s="537"/>
      <c r="D71" s="537"/>
      <c r="E71" s="537"/>
      <c r="F71" s="537"/>
      <c r="G71" s="537"/>
      <c r="H71" s="537"/>
      <c r="I71" s="537"/>
      <c r="J71" s="537"/>
      <c r="K71" s="464">
        <f>ROUND(SUM(K60:K70),2)</f>
        <v>1123.8</v>
      </c>
      <c r="L71" s="464">
        <f t="shared" ref="L71" si="5">ROUND(SUM(L60:L70),2)</f>
        <v>1123.8</v>
      </c>
    </row>
    <row r="72" spans="1:13" ht="25" customHeight="1" x14ac:dyDescent="0.35">
      <c r="A72" s="538" t="s">
        <v>83</v>
      </c>
      <c r="B72" s="538"/>
      <c r="C72" s="538"/>
      <c r="D72" s="538"/>
      <c r="E72" s="538"/>
      <c r="F72" s="538"/>
      <c r="G72" s="538"/>
      <c r="H72" s="538"/>
      <c r="I72" s="538"/>
      <c r="J72" s="538"/>
      <c r="K72" s="466">
        <f>ROUND(SUM(K71,K56,K44),2)</f>
        <v>1123.8</v>
      </c>
      <c r="L72" s="466">
        <f t="shared" ref="L72" si="6">ROUND(SUM(L71,L56,L44),2)</f>
        <v>1123.8</v>
      </c>
    </row>
    <row r="73" spans="1:13" ht="7.5" customHeight="1" x14ac:dyDescent="0.25">
      <c r="A73" s="425"/>
      <c r="B73" s="426"/>
      <c r="C73" s="426"/>
      <c r="D73" s="426"/>
      <c r="E73" s="426"/>
      <c r="F73" s="426"/>
      <c r="G73" s="426"/>
      <c r="H73" s="426"/>
      <c r="I73" s="379"/>
      <c r="J73" s="379"/>
      <c r="K73" s="379"/>
      <c r="L73" s="379"/>
    </row>
    <row r="74" spans="1:13" ht="23.5" customHeight="1" x14ac:dyDescent="0.35">
      <c r="A74" s="513" t="s">
        <v>84</v>
      </c>
      <c r="B74" s="513"/>
      <c r="C74" s="513"/>
      <c r="D74" s="513"/>
      <c r="E74" s="513"/>
      <c r="F74" s="513"/>
      <c r="G74" s="513"/>
      <c r="H74" s="513"/>
      <c r="I74" s="513"/>
      <c r="J74" s="513"/>
      <c r="K74" s="513"/>
      <c r="L74" s="513"/>
    </row>
    <row r="75" spans="1:13" ht="25" customHeight="1" x14ac:dyDescent="0.35">
      <c r="A75" s="514"/>
      <c r="B75" s="514"/>
      <c r="C75" s="514"/>
      <c r="D75" s="514"/>
      <c r="E75" s="514"/>
      <c r="F75" s="514"/>
      <c r="G75" s="514"/>
      <c r="H75" s="514"/>
      <c r="I75" s="514"/>
      <c r="J75" s="514"/>
      <c r="K75" s="370" t="s">
        <v>269</v>
      </c>
      <c r="L75" s="370" t="s">
        <v>270</v>
      </c>
    </row>
    <row r="76" spans="1:13" ht="20" customHeight="1" x14ac:dyDescent="0.35">
      <c r="A76" s="514"/>
      <c r="B76" s="514"/>
      <c r="C76" s="514"/>
      <c r="D76" s="514"/>
      <c r="E76" s="514"/>
      <c r="F76" s="514"/>
      <c r="G76" s="514"/>
      <c r="H76" s="514"/>
      <c r="I76" s="514"/>
      <c r="J76" s="514"/>
      <c r="K76" s="397" t="s">
        <v>70</v>
      </c>
      <c r="L76" s="397" t="s">
        <v>70</v>
      </c>
    </row>
    <row r="77" spans="1:13" s="213" customFormat="1" ht="21" customHeight="1" x14ac:dyDescent="0.35">
      <c r="A77" s="554" t="s">
        <v>19</v>
      </c>
      <c r="B77" s="533" t="s">
        <v>85</v>
      </c>
      <c r="C77" s="533"/>
      <c r="D77" s="533"/>
      <c r="E77" s="533"/>
      <c r="F77" s="533"/>
      <c r="G77" s="533"/>
      <c r="H77" s="533"/>
      <c r="I77" s="533"/>
      <c r="J77" s="533"/>
      <c r="K77" s="544">
        <f>ROUND(((K36+K42+K43+K115)/12)*(30/30)*$I$78,2)</f>
        <v>0</v>
      </c>
      <c r="L77" s="544">
        <f>ROUND(((L36+L42+L43+L115)/12)*(30/30)*$I$78,2)</f>
        <v>0</v>
      </c>
    </row>
    <row r="78" spans="1:13" s="213" customFormat="1" ht="33" customHeight="1" x14ac:dyDescent="0.35">
      <c r="A78" s="555"/>
      <c r="B78" s="556" t="s">
        <v>287</v>
      </c>
      <c r="C78" s="557"/>
      <c r="D78" s="557"/>
      <c r="E78" s="557"/>
      <c r="F78" s="557"/>
      <c r="G78" s="557"/>
      <c r="H78" s="558"/>
      <c r="I78" s="559"/>
      <c r="J78" s="559"/>
      <c r="K78" s="545"/>
      <c r="L78" s="545"/>
      <c r="M78" s="380"/>
    </row>
    <row r="79" spans="1:13" s="213" customFormat="1" ht="21" customHeight="1" x14ac:dyDescent="0.35">
      <c r="A79" s="428" t="s">
        <v>21</v>
      </c>
      <c r="B79" s="533" t="s">
        <v>86</v>
      </c>
      <c r="C79" s="533"/>
      <c r="D79" s="533"/>
      <c r="E79" s="533"/>
      <c r="F79" s="533"/>
      <c r="G79" s="533"/>
      <c r="H79" s="533"/>
      <c r="I79" s="533"/>
      <c r="J79" s="533"/>
      <c r="K79" s="467">
        <f>ROUND(K77*0.08,2)</f>
        <v>0</v>
      </c>
      <c r="L79" s="467">
        <f t="shared" ref="L79" si="7">ROUND(L77*0.08,2)</f>
        <v>0</v>
      </c>
      <c r="M79" s="380"/>
    </row>
    <row r="80" spans="1:13" s="213" customFormat="1" ht="21" customHeight="1" x14ac:dyDescent="0.35">
      <c r="A80" s="428" t="s">
        <v>23</v>
      </c>
      <c r="B80" s="534" t="s">
        <v>288</v>
      </c>
      <c r="C80" s="534"/>
      <c r="D80" s="534"/>
      <c r="E80" s="534"/>
      <c r="F80" s="534"/>
      <c r="G80" s="534"/>
      <c r="H80" s="534"/>
      <c r="I80" s="534"/>
      <c r="J80" s="534"/>
      <c r="K80" s="467">
        <f>ROUND((((K36+K42+K43+K115)/30)/12)*7*1,2)</f>
        <v>0</v>
      </c>
      <c r="L80" s="467">
        <f t="shared" ref="L80" si="8">ROUND((((L36+L42+L43+L115)/30)/12)*7*1,2)</f>
        <v>0</v>
      </c>
    </row>
    <row r="81" spans="1:13" s="213" customFormat="1" ht="21" customHeight="1" x14ac:dyDescent="0.35">
      <c r="A81" s="428" t="s">
        <v>25</v>
      </c>
      <c r="B81" s="535" t="s">
        <v>88</v>
      </c>
      <c r="C81" s="535"/>
      <c r="D81" s="535"/>
      <c r="E81" s="535"/>
      <c r="F81" s="535"/>
      <c r="G81" s="535"/>
      <c r="H81" s="535"/>
      <c r="I81" s="535"/>
      <c r="J81" s="535"/>
      <c r="K81" s="467">
        <f>ROUND($I$56*K80,2)</f>
        <v>0</v>
      </c>
      <c r="L81" s="467">
        <f>ROUND($I$56*L80,2)</f>
        <v>0</v>
      </c>
    </row>
    <row r="82" spans="1:13" s="213" customFormat="1" ht="21" customHeight="1" x14ac:dyDescent="0.35">
      <c r="A82" s="428" t="s">
        <v>27</v>
      </c>
      <c r="B82" s="535" t="s">
        <v>89</v>
      </c>
      <c r="C82" s="535"/>
      <c r="D82" s="535"/>
      <c r="E82" s="535"/>
      <c r="F82" s="535"/>
      <c r="G82" s="535"/>
      <c r="H82" s="535"/>
      <c r="I82" s="535"/>
      <c r="J82" s="535"/>
      <c r="K82" s="467">
        <f>ROUND(0.04*K36,2)</f>
        <v>0</v>
      </c>
      <c r="L82" s="467">
        <f t="shared" ref="L82" si="9">ROUND(0.04*L36,2)</f>
        <v>0</v>
      </c>
    </row>
    <row r="83" spans="1:13" s="213" customFormat="1" ht="24" customHeight="1" x14ac:dyDescent="0.35">
      <c r="A83" s="513" t="s">
        <v>90</v>
      </c>
      <c r="B83" s="513"/>
      <c r="C83" s="513"/>
      <c r="D83" s="513"/>
      <c r="E83" s="513"/>
      <c r="F83" s="513"/>
      <c r="G83" s="513"/>
      <c r="H83" s="513"/>
      <c r="I83" s="513"/>
      <c r="J83" s="513"/>
      <c r="K83" s="468">
        <f>ROUND(SUM(K77:K82),2)</f>
        <v>0</v>
      </c>
      <c r="L83" s="468">
        <f t="shared" ref="L83" si="10">ROUND(SUM(L77:L82),2)</f>
        <v>0</v>
      </c>
      <c r="M83" s="380"/>
    </row>
    <row r="84" spans="1:13" s="213" customFormat="1" ht="6.75" customHeight="1" x14ac:dyDescent="0.35">
      <c r="A84" s="429"/>
      <c r="B84" s="430"/>
      <c r="C84" s="430"/>
      <c r="D84" s="430"/>
      <c r="E84" s="430"/>
      <c r="F84" s="430"/>
      <c r="G84" s="430"/>
      <c r="H84" s="430"/>
    </row>
    <row r="85" spans="1:13" s="213" customFormat="1" ht="24" customHeight="1" x14ac:dyDescent="0.35">
      <c r="A85" s="513" t="s">
        <v>91</v>
      </c>
      <c r="B85" s="513"/>
      <c r="C85" s="513"/>
      <c r="D85" s="513"/>
      <c r="E85" s="513"/>
      <c r="F85" s="513"/>
      <c r="G85" s="513"/>
      <c r="H85" s="513"/>
      <c r="I85" s="513"/>
      <c r="J85" s="513"/>
      <c r="K85" s="513"/>
      <c r="L85" s="513"/>
    </row>
    <row r="86" spans="1:13" ht="25" customHeight="1" x14ac:dyDescent="0.35">
      <c r="A86" s="527"/>
      <c r="B86" s="527"/>
      <c r="C86" s="527"/>
      <c r="D86" s="527"/>
      <c r="E86" s="527"/>
      <c r="F86" s="527"/>
      <c r="G86" s="527"/>
      <c r="H86" s="527"/>
      <c r="I86" s="527"/>
      <c r="J86" s="527"/>
      <c r="K86" s="370" t="s">
        <v>269</v>
      </c>
      <c r="L86" s="370" t="s">
        <v>270</v>
      </c>
    </row>
    <row r="87" spans="1:13" s="213" customFormat="1" ht="20" customHeight="1" x14ac:dyDescent="0.35">
      <c r="A87" s="527"/>
      <c r="B87" s="527"/>
      <c r="C87" s="527"/>
      <c r="D87" s="527"/>
      <c r="E87" s="527"/>
      <c r="F87" s="527"/>
      <c r="G87" s="527"/>
      <c r="H87" s="527"/>
      <c r="I87" s="527"/>
      <c r="J87" s="527"/>
      <c r="K87" s="397" t="s">
        <v>70</v>
      </c>
      <c r="L87" s="397" t="s">
        <v>70</v>
      </c>
      <c r="M87" s="380"/>
    </row>
    <row r="88" spans="1:13" s="213" customFormat="1" ht="31.5" customHeight="1" x14ac:dyDescent="0.35">
      <c r="A88" s="528" t="s">
        <v>19</v>
      </c>
      <c r="B88" s="530" t="s">
        <v>45</v>
      </c>
      <c r="C88" s="530"/>
      <c r="D88" s="530" t="s">
        <v>179</v>
      </c>
      <c r="E88" s="530"/>
      <c r="F88" s="469" t="s">
        <v>142</v>
      </c>
      <c r="G88" s="641" t="s">
        <v>180</v>
      </c>
      <c r="H88" s="642"/>
      <c r="I88" s="531" t="s">
        <v>44</v>
      </c>
      <c r="J88" s="531"/>
      <c r="K88" s="532">
        <f>ROUND(((($K$36+$K$72-$K$60-$K$61+$K$83)/30)*I89)/$D$14,2)</f>
        <v>0</v>
      </c>
      <c r="L88" s="532">
        <f>ROUND(((($L$36+$L$72-$L$60-$L$61+$L$83)/30)*I89)/$D$14,2)</f>
        <v>0</v>
      </c>
    </row>
    <row r="89" spans="1:13" s="213" customFormat="1" ht="20" customHeight="1" x14ac:dyDescent="0.35">
      <c r="A89" s="529"/>
      <c r="B89" s="530"/>
      <c r="C89" s="530"/>
      <c r="D89" s="618"/>
      <c r="E89" s="618"/>
      <c r="F89" s="469">
        <f>1*D13</f>
        <v>5</v>
      </c>
      <c r="G89" s="643">
        <v>1</v>
      </c>
      <c r="H89" s="644"/>
      <c r="I89" s="531">
        <f>ROUND(D89*F89*G89,4)</f>
        <v>0</v>
      </c>
      <c r="J89" s="531"/>
      <c r="K89" s="532"/>
      <c r="L89" s="532"/>
      <c r="M89" s="380"/>
    </row>
    <row r="90" spans="1:13" s="213" customFormat="1" ht="35.25" customHeight="1" x14ac:dyDescent="0.35">
      <c r="A90" s="598" t="s">
        <v>21</v>
      </c>
      <c r="B90" s="530" t="s">
        <v>46</v>
      </c>
      <c r="C90" s="530"/>
      <c r="D90" s="530" t="s">
        <v>179</v>
      </c>
      <c r="E90" s="530"/>
      <c r="F90" s="469" t="s">
        <v>142</v>
      </c>
      <c r="G90" s="641" t="s">
        <v>180</v>
      </c>
      <c r="H90" s="642"/>
      <c r="I90" s="531" t="s">
        <v>44</v>
      </c>
      <c r="J90" s="531"/>
      <c r="K90" s="639">
        <f>ROUND(((($K$36+$K$72-$K$60-$K$61+$K$83)/30)*I91)/$D$14,2)</f>
        <v>0</v>
      </c>
      <c r="L90" s="532">
        <f>ROUND(((($L$36+$L$72-$L$60-$L$61+$L$83)/30)*I91)/$D$14,2)</f>
        <v>0</v>
      </c>
    </row>
    <row r="91" spans="1:13" s="213" customFormat="1" ht="20" customHeight="1" x14ac:dyDescent="0.35">
      <c r="A91" s="529"/>
      <c r="B91" s="530"/>
      <c r="C91" s="530"/>
      <c r="D91" s="618"/>
      <c r="E91" s="618"/>
      <c r="F91" s="469">
        <f>15*D13</f>
        <v>75</v>
      </c>
      <c r="G91" s="643">
        <f>ROUND((249/365),4)</f>
        <v>0.68220000000000003</v>
      </c>
      <c r="H91" s="644"/>
      <c r="I91" s="531">
        <f>ROUND(D91*F91*G91,4)</f>
        <v>0</v>
      </c>
      <c r="J91" s="531"/>
      <c r="K91" s="640"/>
      <c r="L91" s="532"/>
      <c r="M91" s="380"/>
    </row>
    <row r="92" spans="1:13" s="213" customFormat="1" ht="31.5" customHeight="1" x14ac:dyDescent="0.35">
      <c r="A92" s="598" t="s">
        <v>23</v>
      </c>
      <c r="B92" s="530" t="s">
        <v>47</v>
      </c>
      <c r="C92" s="530"/>
      <c r="D92" s="530" t="s">
        <v>179</v>
      </c>
      <c r="E92" s="530"/>
      <c r="F92" s="469" t="s">
        <v>142</v>
      </c>
      <c r="G92" s="641" t="s">
        <v>180</v>
      </c>
      <c r="H92" s="642"/>
      <c r="I92" s="531" t="s">
        <v>44</v>
      </c>
      <c r="J92" s="531"/>
      <c r="K92" s="639">
        <f>ROUND(((($K$36+$K$72-$K$60-$K$61+$K$83)/30)*I93)/$D$14,2)</f>
        <v>0</v>
      </c>
      <c r="L92" s="532">
        <f>ROUND(((($L$36+$L$72-$L$60-$L$61+$L$83)/30)*I93)/$D$14,2)</f>
        <v>0</v>
      </c>
    </row>
    <row r="93" spans="1:13" s="213" customFormat="1" ht="20" customHeight="1" x14ac:dyDescent="0.35">
      <c r="A93" s="529"/>
      <c r="B93" s="530"/>
      <c r="C93" s="530"/>
      <c r="D93" s="618"/>
      <c r="E93" s="618"/>
      <c r="F93" s="469">
        <f>5*D13</f>
        <v>25</v>
      </c>
      <c r="G93" s="643">
        <f>ROUND((249/365),4)</f>
        <v>0.68220000000000003</v>
      </c>
      <c r="H93" s="644"/>
      <c r="I93" s="531">
        <f>ROUND(D93*F93*G93,4)</f>
        <v>0</v>
      </c>
      <c r="J93" s="531"/>
      <c r="K93" s="640"/>
      <c r="L93" s="532"/>
      <c r="M93" s="380"/>
    </row>
    <row r="94" spans="1:13" s="213" customFormat="1" ht="31.5" customHeight="1" x14ac:dyDescent="0.35">
      <c r="A94" s="598" t="s">
        <v>25</v>
      </c>
      <c r="B94" s="530" t="s">
        <v>48</v>
      </c>
      <c r="C94" s="530"/>
      <c r="D94" s="530" t="s">
        <v>179</v>
      </c>
      <c r="E94" s="530"/>
      <c r="F94" s="469" t="s">
        <v>142</v>
      </c>
      <c r="G94" s="641" t="s">
        <v>180</v>
      </c>
      <c r="H94" s="642"/>
      <c r="I94" s="531" t="s">
        <v>44</v>
      </c>
      <c r="J94" s="531"/>
      <c r="K94" s="639">
        <f>ROUND(((($K$36+$K$72-$K$60-$K$61+$K$83)/30)*I95)/$D$14,2)</f>
        <v>0</v>
      </c>
      <c r="L94" s="532">
        <f>ROUND(((($L$36+$L$72-$L$60-$L$61+$L$83)/30)*I95)/$D$14,2)</f>
        <v>0</v>
      </c>
    </row>
    <row r="95" spans="1:13" s="213" customFormat="1" ht="20" customHeight="1" x14ac:dyDescent="0.35">
      <c r="A95" s="529"/>
      <c r="B95" s="530"/>
      <c r="C95" s="530"/>
      <c r="D95" s="618"/>
      <c r="E95" s="618"/>
      <c r="F95" s="469">
        <f>1*D13</f>
        <v>5</v>
      </c>
      <c r="G95" s="643">
        <v>1</v>
      </c>
      <c r="H95" s="644"/>
      <c r="I95" s="531">
        <f>ROUND(D95*F95*G95,4)</f>
        <v>0</v>
      </c>
      <c r="J95" s="531"/>
      <c r="K95" s="640"/>
      <c r="L95" s="532"/>
      <c r="M95" s="380"/>
    </row>
    <row r="96" spans="1:13" s="213" customFormat="1" ht="31.5" customHeight="1" x14ac:dyDescent="0.35">
      <c r="A96" s="598" t="s">
        <v>27</v>
      </c>
      <c r="B96" s="530" t="s">
        <v>49</v>
      </c>
      <c r="C96" s="530"/>
      <c r="D96" s="530" t="s">
        <v>179</v>
      </c>
      <c r="E96" s="530"/>
      <c r="F96" s="469" t="s">
        <v>142</v>
      </c>
      <c r="G96" s="641" t="s">
        <v>180</v>
      </c>
      <c r="H96" s="642"/>
      <c r="I96" s="531" t="s">
        <v>44</v>
      </c>
      <c r="J96" s="531"/>
      <c r="K96" s="639">
        <f>ROUND(((($K$36+$K$72-$K$60-$K$61+$K$83)/30)*I97)/$D$14,2)</f>
        <v>0</v>
      </c>
      <c r="L96" s="532">
        <f>ROUND(((($L$36+$L$72-$L$60-$L$61+$L$83)/30)*I97)/$D$14,2)</f>
        <v>0</v>
      </c>
    </row>
    <row r="97" spans="1:13" s="213" customFormat="1" ht="20" customHeight="1" x14ac:dyDescent="0.35">
      <c r="A97" s="529"/>
      <c r="B97" s="530"/>
      <c r="C97" s="530"/>
      <c r="D97" s="618"/>
      <c r="E97" s="618"/>
      <c r="F97" s="469">
        <f>3*D13</f>
        <v>15</v>
      </c>
      <c r="G97" s="643">
        <f>ROUND((249/365),4)</f>
        <v>0.68220000000000003</v>
      </c>
      <c r="H97" s="644"/>
      <c r="I97" s="531">
        <f>ROUND(D97*F97*G97,4)</f>
        <v>0</v>
      </c>
      <c r="J97" s="531"/>
      <c r="K97" s="640"/>
      <c r="L97" s="532"/>
      <c r="M97" s="380"/>
    </row>
    <row r="98" spans="1:13" s="213" customFormat="1" ht="30.75" customHeight="1" x14ac:dyDescent="0.35">
      <c r="A98" s="598" t="s">
        <v>29</v>
      </c>
      <c r="B98" s="530" t="s">
        <v>50</v>
      </c>
      <c r="C98" s="530"/>
      <c r="D98" s="530" t="s">
        <v>179</v>
      </c>
      <c r="E98" s="530"/>
      <c r="F98" s="469" t="s">
        <v>142</v>
      </c>
      <c r="G98" s="641" t="s">
        <v>180</v>
      </c>
      <c r="H98" s="642"/>
      <c r="I98" s="531" t="s">
        <v>44</v>
      </c>
      <c r="J98" s="531"/>
      <c r="K98" s="639">
        <f>ROUND(((($K$36+$K$72-$K$60-$K$61+$K$83)/30)*I99)/$D$14,2)</f>
        <v>0</v>
      </c>
      <c r="L98" s="532">
        <f>ROUND(((($L$36+$L$72-$L$60-$L$61+$L$83)/30)*I99)/$D$14,2)</f>
        <v>0</v>
      </c>
    </row>
    <row r="99" spans="1:13" s="213" customFormat="1" ht="20" customHeight="1" x14ac:dyDescent="0.35">
      <c r="A99" s="529"/>
      <c r="B99" s="530"/>
      <c r="C99" s="530"/>
      <c r="D99" s="618"/>
      <c r="E99" s="618"/>
      <c r="F99" s="469">
        <f>3*D13</f>
        <v>15</v>
      </c>
      <c r="G99" s="643">
        <f>ROUND((249/365),4)</f>
        <v>0.68220000000000003</v>
      </c>
      <c r="H99" s="644"/>
      <c r="I99" s="531">
        <f>ROUND(D99*F99*G99,4)</f>
        <v>0</v>
      </c>
      <c r="J99" s="531"/>
      <c r="K99" s="640"/>
      <c r="L99" s="532"/>
      <c r="M99" s="380"/>
    </row>
    <row r="100" spans="1:13" s="213" customFormat="1" ht="30" customHeight="1" x14ac:dyDescent="0.35">
      <c r="A100" s="598" t="s">
        <v>31</v>
      </c>
      <c r="B100" s="530" t="s">
        <v>51</v>
      </c>
      <c r="C100" s="530"/>
      <c r="D100" s="530" t="s">
        <v>179</v>
      </c>
      <c r="E100" s="530"/>
      <c r="F100" s="469" t="s">
        <v>142</v>
      </c>
      <c r="G100" s="641" t="s">
        <v>180</v>
      </c>
      <c r="H100" s="642"/>
      <c r="I100" s="531" t="s">
        <v>44</v>
      </c>
      <c r="J100" s="531"/>
      <c r="K100" s="639">
        <f>ROUND(((($K$36+$K$72-$K$60-$K$61+$K$83)/30)*I101)/$D$14,2)</f>
        <v>0</v>
      </c>
      <c r="L100" s="532">
        <f>ROUND(((($L$36+$L$72-$L$60-$L$61+$L$83)/30)*I101)/$D$14,2)</f>
        <v>0</v>
      </c>
    </row>
    <row r="101" spans="1:13" s="213" customFormat="1" ht="20" customHeight="1" x14ac:dyDescent="0.35">
      <c r="A101" s="529"/>
      <c r="B101" s="530"/>
      <c r="C101" s="530"/>
      <c r="D101" s="618"/>
      <c r="E101" s="618"/>
      <c r="F101" s="469">
        <f>1*D13</f>
        <v>5</v>
      </c>
      <c r="G101" s="643">
        <v>1</v>
      </c>
      <c r="H101" s="644"/>
      <c r="I101" s="531">
        <f>ROUND(D101*F101*G101,4)</f>
        <v>0</v>
      </c>
      <c r="J101" s="531"/>
      <c r="K101" s="640"/>
      <c r="L101" s="532"/>
      <c r="M101" s="380"/>
    </row>
    <row r="102" spans="1:13" s="213" customFormat="1" ht="33" customHeight="1" x14ac:dyDescent="0.35">
      <c r="A102" s="598" t="s">
        <v>33</v>
      </c>
      <c r="B102" s="530" t="s">
        <v>52</v>
      </c>
      <c r="C102" s="530"/>
      <c r="D102" s="530" t="s">
        <v>179</v>
      </c>
      <c r="E102" s="530"/>
      <c r="F102" s="469" t="s">
        <v>142</v>
      </c>
      <c r="G102" s="641" t="s">
        <v>180</v>
      </c>
      <c r="H102" s="642"/>
      <c r="I102" s="531" t="s">
        <v>44</v>
      </c>
      <c r="J102" s="531"/>
      <c r="K102" s="639">
        <f>ROUND(((($K$36+$K$72-$K$60-$K$61+$K$83)/30)*I103)/$D$14,2)</f>
        <v>0</v>
      </c>
      <c r="L102" s="532">
        <f>ROUND(((($L$36+$L$72-$L$60-$L$61+$L$83)/30)*I103)/$D$14,2)</f>
        <v>0</v>
      </c>
    </row>
    <row r="103" spans="1:13" s="213" customFormat="1" ht="20" customHeight="1" x14ac:dyDescent="0.35">
      <c r="A103" s="529"/>
      <c r="B103" s="530"/>
      <c r="C103" s="530"/>
      <c r="D103" s="618"/>
      <c r="E103" s="618"/>
      <c r="F103" s="469">
        <f>2*D13</f>
        <v>10</v>
      </c>
      <c r="G103" s="643">
        <v>1</v>
      </c>
      <c r="H103" s="644"/>
      <c r="I103" s="531">
        <f>ROUND(D103*F103*G103,4)</f>
        <v>0</v>
      </c>
      <c r="J103" s="531"/>
      <c r="K103" s="640"/>
      <c r="L103" s="532"/>
      <c r="M103" s="380"/>
    </row>
    <row r="104" spans="1:13" s="213" customFormat="1" ht="35.25" customHeight="1" x14ac:dyDescent="0.35">
      <c r="A104" s="598" t="s">
        <v>53</v>
      </c>
      <c r="B104" s="530" t="s">
        <v>54</v>
      </c>
      <c r="C104" s="530"/>
      <c r="D104" s="530" t="s">
        <v>179</v>
      </c>
      <c r="E104" s="530"/>
      <c r="F104" s="469" t="s">
        <v>142</v>
      </c>
      <c r="G104" s="641" t="s">
        <v>180</v>
      </c>
      <c r="H104" s="642"/>
      <c r="I104" s="531" t="s">
        <v>44</v>
      </c>
      <c r="J104" s="531"/>
      <c r="K104" s="639">
        <f>ROUND(((($K$36+$K$72-$K$60-$K$61+$K$83)/30)*I105)/$D$14,2)</f>
        <v>0</v>
      </c>
      <c r="L104" s="532">
        <f>ROUND(((($L$36+$L$72-$L$60-$L$61+$L$83)/30)*I105)/$D$14,2)</f>
        <v>0</v>
      </c>
    </row>
    <row r="105" spans="1:13" s="213" customFormat="1" ht="20" customHeight="1" x14ac:dyDescent="0.35">
      <c r="A105" s="529"/>
      <c r="B105" s="530"/>
      <c r="C105" s="530"/>
      <c r="D105" s="618"/>
      <c r="E105" s="618"/>
      <c r="F105" s="469">
        <f>5*D13</f>
        <v>25</v>
      </c>
      <c r="G105" s="643">
        <f>ROUND((249/365),4)</f>
        <v>0.68220000000000003</v>
      </c>
      <c r="H105" s="644"/>
      <c r="I105" s="531">
        <f>ROUND(D105*F105*G105,4)</f>
        <v>0</v>
      </c>
      <c r="J105" s="531"/>
      <c r="K105" s="640"/>
      <c r="L105" s="532"/>
      <c r="M105" s="380"/>
    </row>
    <row r="106" spans="1:13" s="213" customFormat="1" ht="30.75" customHeight="1" x14ac:dyDescent="0.35">
      <c r="A106" s="598" t="s">
        <v>55</v>
      </c>
      <c r="B106" s="530" t="s">
        <v>56</v>
      </c>
      <c r="C106" s="530"/>
      <c r="D106" s="530" t="s">
        <v>179</v>
      </c>
      <c r="E106" s="530"/>
      <c r="F106" s="469" t="s">
        <v>142</v>
      </c>
      <c r="G106" s="641" t="s">
        <v>180</v>
      </c>
      <c r="H106" s="642"/>
      <c r="I106" s="531" t="s">
        <v>44</v>
      </c>
      <c r="J106" s="531"/>
      <c r="K106" s="639">
        <f>ROUND((((K43+K115)+($I$56*(K43+K115))+($I$55*K36)+($I$56*K42)+(K72-K60-K61)+K83)/30)*$I$107/$D$14,2)</f>
        <v>0</v>
      </c>
      <c r="L106" s="639">
        <f>ROUND((((L43+L115)+($I$56*(L43+L115))+($I$55*L36)+($I$56*L42)+(L72-L60-L61)+L83)/30)*$I$107/$D$14,2)</f>
        <v>0</v>
      </c>
    </row>
    <row r="107" spans="1:13" s="213" customFormat="1" ht="20" customHeight="1" x14ac:dyDescent="0.35">
      <c r="A107" s="529"/>
      <c r="B107" s="530"/>
      <c r="C107" s="530"/>
      <c r="D107" s="618"/>
      <c r="E107" s="618"/>
      <c r="F107" s="469">
        <f>120*D13</f>
        <v>600</v>
      </c>
      <c r="G107" s="643">
        <f>ROUND((249/365),4)</f>
        <v>0.68220000000000003</v>
      </c>
      <c r="H107" s="644"/>
      <c r="I107" s="531">
        <f>ROUND(D107*F107*G107,4)</f>
        <v>0</v>
      </c>
      <c r="J107" s="531"/>
      <c r="K107" s="640"/>
      <c r="L107" s="640"/>
      <c r="M107" s="380"/>
    </row>
    <row r="108" spans="1:13" s="213" customFormat="1" ht="31.5" customHeight="1" x14ac:dyDescent="0.35">
      <c r="A108" s="645" t="s">
        <v>57</v>
      </c>
      <c r="B108" s="530" t="s">
        <v>58</v>
      </c>
      <c r="C108" s="530"/>
      <c r="D108" s="530" t="s">
        <v>179</v>
      </c>
      <c r="E108" s="530"/>
      <c r="F108" s="469" t="s">
        <v>142</v>
      </c>
      <c r="G108" s="641" t="s">
        <v>180</v>
      </c>
      <c r="H108" s="642"/>
      <c r="I108" s="531" t="s">
        <v>44</v>
      </c>
      <c r="J108" s="531"/>
      <c r="K108" s="639">
        <f>ROUND(((($K$36+$K$72-$K$60-$K$61+$K$83)/30)*I109)/$D$14,2)</f>
        <v>0</v>
      </c>
      <c r="L108" s="532">
        <f>ROUND(((($L$36+$L$72-$L$60-$L$61+$L$83)/30)*I109)/$D$14,2)</f>
        <v>0</v>
      </c>
    </row>
    <row r="109" spans="1:13" s="213" customFormat="1" ht="20" customHeight="1" x14ac:dyDescent="0.35">
      <c r="A109" s="645"/>
      <c r="B109" s="530"/>
      <c r="C109" s="530"/>
      <c r="D109" s="618"/>
      <c r="E109" s="618"/>
      <c r="F109" s="469">
        <f>2*D13</f>
        <v>10</v>
      </c>
      <c r="G109" s="643">
        <v>1</v>
      </c>
      <c r="H109" s="644"/>
      <c r="I109" s="531">
        <f>ROUND(D109*F109*G109,4)</f>
        <v>0</v>
      </c>
      <c r="J109" s="531"/>
      <c r="K109" s="640"/>
      <c r="L109" s="532"/>
    </row>
    <row r="110" spans="1:13" s="213" customFormat="1" ht="29" customHeight="1" x14ac:dyDescent="0.35">
      <c r="A110" s="598" t="s">
        <v>93</v>
      </c>
      <c r="B110" s="530" t="s">
        <v>264</v>
      </c>
      <c r="C110" s="530"/>
      <c r="D110" s="530" t="s">
        <v>179</v>
      </c>
      <c r="E110" s="530"/>
      <c r="F110" s="469" t="s">
        <v>142</v>
      </c>
      <c r="G110" s="641" t="s">
        <v>180</v>
      </c>
      <c r="H110" s="642"/>
      <c r="I110" s="531" t="s">
        <v>44</v>
      </c>
      <c r="J110" s="531"/>
      <c r="K110" s="639">
        <f>ROUND(((($K$36+$K$72-$K$60-$K$61+$K$83)/30)*I111)/$D$14,2)</f>
        <v>0</v>
      </c>
      <c r="L110" s="532">
        <f>ROUND(((($L$36+$L$72-$L$60-$L$61+$L$83)/30)*I111)/$D$14,2)</f>
        <v>0</v>
      </c>
    </row>
    <row r="111" spans="1:13" s="213" customFormat="1" ht="20" customHeight="1" x14ac:dyDescent="0.35">
      <c r="A111" s="529"/>
      <c r="B111" s="530"/>
      <c r="C111" s="530"/>
      <c r="D111" s="618"/>
      <c r="E111" s="618"/>
      <c r="F111" s="469">
        <f>2*D13</f>
        <v>10</v>
      </c>
      <c r="G111" s="643">
        <f>ROUND((249/365),4)</f>
        <v>0.68220000000000003</v>
      </c>
      <c r="H111" s="644"/>
      <c r="I111" s="531">
        <f>ROUND(D111*F111*G111,4)</f>
        <v>0</v>
      </c>
      <c r="J111" s="531"/>
      <c r="K111" s="640"/>
      <c r="L111" s="532"/>
    </row>
    <row r="112" spans="1:13" s="213" customFormat="1" ht="20" customHeight="1" x14ac:dyDescent="0.35">
      <c r="A112" s="431" t="s">
        <v>95</v>
      </c>
      <c r="B112" s="646" t="s">
        <v>81</v>
      </c>
      <c r="C112" s="647"/>
      <c r="D112" s="647"/>
      <c r="E112" s="647"/>
      <c r="F112" s="647"/>
      <c r="G112" s="647"/>
      <c r="H112" s="647"/>
      <c r="I112" s="647"/>
      <c r="J112" s="648"/>
      <c r="K112" s="432"/>
      <c r="L112" s="432"/>
      <c r="M112" s="380"/>
    </row>
    <row r="113" spans="1:13" s="213" customFormat="1" ht="20" customHeight="1" x14ac:dyDescent="0.35">
      <c r="A113" s="527" t="s">
        <v>94</v>
      </c>
      <c r="B113" s="527"/>
      <c r="C113" s="527"/>
      <c r="D113" s="527"/>
      <c r="E113" s="527"/>
      <c r="F113" s="527"/>
      <c r="G113" s="527"/>
      <c r="H113" s="527"/>
      <c r="I113" s="527"/>
      <c r="J113" s="527"/>
      <c r="K113" s="470">
        <f>ROUND(SUM(K88:K112),2)</f>
        <v>0</v>
      </c>
      <c r="L113" s="470">
        <f t="shared" ref="L113" si="11">ROUND(SUM(L88:L112),2)</f>
        <v>0</v>
      </c>
      <c r="M113" s="380"/>
    </row>
    <row r="114" spans="1:13" s="213" customFormat="1" ht="20" customHeight="1" x14ac:dyDescent="0.35">
      <c r="A114" s="427" t="s">
        <v>97</v>
      </c>
      <c r="B114" s="533" t="s">
        <v>96</v>
      </c>
      <c r="C114" s="533"/>
      <c r="D114" s="533"/>
      <c r="E114" s="533"/>
      <c r="F114" s="533"/>
      <c r="G114" s="533"/>
      <c r="H114" s="533"/>
      <c r="I114" s="533"/>
      <c r="J114" s="533"/>
      <c r="K114" s="467">
        <f>ROUND($I$56*(K113-K106),2)</f>
        <v>0</v>
      </c>
      <c r="L114" s="467">
        <f>ROUND($I$56*(L113-L106),2)</f>
        <v>0</v>
      </c>
      <c r="M114" s="380"/>
    </row>
    <row r="115" spans="1:13" s="213" customFormat="1" ht="20" customHeight="1" x14ac:dyDescent="0.35">
      <c r="A115" s="427" t="s">
        <v>99</v>
      </c>
      <c r="B115" s="649" t="s">
        <v>98</v>
      </c>
      <c r="C115" s="650"/>
      <c r="D115" s="650"/>
      <c r="E115" s="650"/>
      <c r="F115" s="650"/>
      <c r="G115" s="650"/>
      <c r="H115" s="651"/>
      <c r="I115" s="652">
        <v>9.0749999999999997E-2</v>
      </c>
      <c r="J115" s="653"/>
      <c r="K115" s="467">
        <f>ROUND($I$115*K36,2)</f>
        <v>0</v>
      </c>
      <c r="L115" s="467">
        <f>ROUND($I$115*L36,2)</f>
        <v>0</v>
      </c>
    </row>
    <row r="116" spans="1:13" s="213" customFormat="1" ht="19.5" customHeight="1" x14ac:dyDescent="0.35">
      <c r="A116" s="427" t="s">
        <v>265</v>
      </c>
      <c r="B116" s="535" t="s">
        <v>35</v>
      </c>
      <c r="C116" s="535"/>
      <c r="D116" s="535"/>
      <c r="E116" s="535"/>
      <c r="F116" s="535"/>
      <c r="G116" s="535"/>
      <c r="H116" s="535"/>
      <c r="I116" s="596">
        <f>I56*21.19%</f>
        <v>7.1622200000000011E-2</v>
      </c>
      <c r="J116" s="597"/>
      <c r="K116" s="467">
        <f>ROUND($I$116*K36,2)</f>
        <v>0</v>
      </c>
      <c r="L116" s="467">
        <f>ROUND($I$116*L36,2)</f>
        <v>0</v>
      </c>
      <c r="M116" s="380"/>
    </row>
    <row r="117" spans="1:13" s="213" customFormat="1" ht="20" customHeight="1" x14ac:dyDescent="0.35">
      <c r="A117" s="537" t="s">
        <v>100</v>
      </c>
      <c r="B117" s="537"/>
      <c r="C117" s="537"/>
      <c r="D117" s="537"/>
      <c r="E117" s="537"/>
      <c r="F117" s="537"/>
      <c r="G117" s="537"/>
      <c r="H117" s="537"/>
      <c r="I117" s="537"/>
      <c r="J117" s="537"/>
      <c r="K117" s="471">
        <f>ROUND(SUM(K113:K116),2)</f>
        <v>0</v>
      </c>
      <c r="L117" s="471">
        <f t="shared" ref="L117" si="12">ROUND(SUM(L113:L116),2)</f>
        <v>0</v>
      </c>
      <c r="M117" s="380"/>
    </row>
    <row r="118" spans="1:13" s="213" customFormat="1" ht="4.5" customHeight="1" x14ac:dyDescent="0.35">
      <c r="A118" s="435"/>
      <c r="B118" s="393"/>
      <c r="C118" s="393"/>
      <c r="D118" s="393"/>
      <c r="E118" s="393"/>
      <c r="F118" s="393"/>
      <c r="G118" s="380"/>
      <c r="H118" s="380"/>
      <c r="K118" s="393"/>
    </row>
    <row r="119" spans="1:13" s="213" customFormat="1" ht="20" customHeight="1" x14ac:dyDescent="0.35">
      <c r="A119" s="593" t="s">
        <v>101</v>
      </c>
      <c r="B119" s="594"/>
      <c r="C119" s="594"/>
      <c r="D119" s="594"/>
      <c r="E119" s="594"/>
      <c r="F119" s="594"/>
      <c r="G119" s="594"/>
      <c r="H119" s="594"/>
      <c r="I119" s="594"/>
      <c r="J119" s="594"/>
      <c r="K119" s="594"/>
      <c r="L119" s="595"/>
    </row>
    <row r="120" spans="1:13" s="213" customFormat="1" ht="20" customHeight="1" x14ac:dyDescent="0.35">
      <c r="A120" s="394"/>
      <c r="B120" s="395"/>
      <c r="C120" s="395"/>
      <c r="D120" s="395"/>
      <c r="E120" s="395"/>
      <c r="F120" s="395"/>
      <c r="G120" s="379"/>
      <c r="H120" s="379"/>
      <c r="I120" s="436"/>
      <c r="J120" s="437"/>
      <c r="K120" s="391" t="s">
        <v>70</v>
      </c>
      <c r="L120" s="391" t="s">
        <v>70</v>
      </c>
    </row>
    <row r="121" spans="1:13" s="213" customFormat="1" ht="20" customHeight="1" x14ac:dyDescent="0.35">
      <c r="A121" s="427" t="s">
        <v>19</v>
      </c>
      <c r="B121" s="536" t="s">
        <v>102</v>
      </c>
      <c r="C121" s="536"/>
      <c r="D121" s="536"/>
      <c r="E121" s="536"/>
      <c r="F121" s="536"/>
      <c r="G121" s="536"/>
      <c r="H121" s="536"/>
      <c r="I121" s="536"/>
      <c r="J121" s="536"/>
      <c r="K121" s="467">
        <v>0</v>
      </c>
      <c r="L121" s="467">
        <v>0</v>
      </c>
    </row>
    <row r="122" spans="1:13" s="213" customFormat="1" ht="20" customHeight="1" x14ac:dyDescent="0.35">
      <c r="A122" s="537" t="s">
        <v>103</v>
      </c>
      <c r="B122" s="537"/>
      <c r="C122" s="537"/>
      <c r="D122" s="537"/>
      <c r="E122" s="537"/>
      <c r="F122" s="537"/>
      <c r="G122" s="537"/>
      <c r="H122" s="537"/>
      <c r="I122" s="537"/>
      <c r="J122" s="537"/>
      <c r="K122" s="472">
        <f>K121</f>
        <v>0</v>
      </c>
      <c r="L122" s="471">
        <f t="shared" ref="L122" si="13">L121</f>
        <v>0</v>
      </c>
    </row>
    <row r="123" spans="1:13" s="213" customFormat="1" ht="5.25" customHeight="1" x14ac:dyDescent="0.35">
      <c r="A123" s="429"/>
      <c r="B123" s="430"/>
      <c r="C123" s="430"/>
      <c r="D123" s="430"/>
      <c r="E123" s="430"/>
      <c r="F123" s="430"/>
      <c r="G123" s="380"/>
      <c r="H123" s="380"/>
      <c r="K123" s="430"/>
    </row>
    <row r="124" spans="1:13" s="213" customFormat="1" ht="23" customHeight="1" x14ac:dyDescent="0.35">
      <c r="A124" s="538" t="s">
        <v>104</v>
      </c>
      <c r="B124" s="538"/>
      <c r="C124" s="538"/>
      <c r="D124" s="538"/>
      <c r="E124" s="538"/>
      <c r="F124" s="538"/>
      <c r="G124" s="538"/>
      <c r="H124" s="538"/>
      <c r="I124" s="538"/>
      <c r="J124" s="538"/>
      <c r="K124" s="473">
        <f>SUM(K122,K117)</f>
        <v>0</v>
      </c>
      <c r="L124" s="473">
        <f t="shared" ref="L124" si="14">SUM(L122,L117)</f>
        <v>0</v>
      </c>
      <c r="M124" s="380"/>
    </row>
    <row r="125" spans="1:13" s="213" customFormat="1" ht="6.75" customHeight="1" x14ac:dyDescent="0.35">
      <c r="A125" s="429"/>
      <c r="B125" s="430"/>
      <c r="C125" s="430"/>
      <c r="D125" s="430"/>
      <c r="E125" s="430"/>
      <c r="F125" s="430"/>
      <c r="G125" s="430"/>
      <c r="H125" s="430"/>
    </row>
    <row r="126" spans="1:13" s="213" customFormat="1" ht="24" customHeight="1" x14ac:dyDescent="0.35">
      <c r="A126" s="513" t="s">
        <v>105</v>
      </c>
      <c r="B126" s="513"/>
      <c r="C126" s="513"/>
      <c r="D126" s="513"/>
      <c r="E126" s="513"/>
      <c r="F126" s="513"/>
      <c r="G126" s="513"/>
      <c r="H126" s="513"/>
      <c r="I126" s="513"/>
      <c r="J126" s="513"/>
      <c r="K126" s="513"/>
      <c r="L126" s="513"/>
    </row>
    <row r="127" spans="1:13" ht="25" customHeight="1" x14ac:dyDescent="0.35">
      <c r="A127" s="514"/>
      <c r="B127" s="514"/>
      <c r="C127" s="514"/>
      <c r="D127" s="514"/>
      <c r="E127" s="514"/>
      <c r="F127" s="514"/>
      <c r="G127" s="514"/>
      <c r="H127" s="514"/>
      <c r="I127" s="514"/>
      <c r="J127" s="514"/>
      <c r="K127" s="370" t="s">
        <v>269</v>
      </c>
      <c r="L127" s="370" t="s">
        <v>270</v>
      </c>
    </row>
    <row r="128" spans="1:13" ht="19.5" customHeight="1" x14ac:dyDescent="0.35">
      <c r="A128" s="514"/>
      <c r="B128" s="514"/>
      <c r="C128" s="514"/>
      <c r="D128" s="514"/>
      <c r="E128" s="514"/>
      <c r="F128" s="514"/>
      <c r="G128" s="514"/>
      <c r="H128" s="514"/>
      <c r="I128" s="514"/>
      <c r="J128" s="514"/>
      <c r="K128" s="397" t="s">
        <v>70</v>
      </c>
      <c r="L128" s="397" t="s">
        <v>70</v>
      </c>
    </row>
    <row r="129" spans="1:13" s="213" customFormat="1" ht="20.5" customHeight="1" x14ac:dyDescent="0.35">
      <c r="A129" s="407" t="s">
        <v>19</v>
      </c>
      <c r="B129" s="403" t="s">
        <v>106</v>
      </c>
      <c r="C129" s="379"/>
      <c r="D129" s="317"/>
      <c r="E129" s="317"/>
      <c r="F129" s="317"/>
      <c r="G129" s="379"/>
      <c r="H129" s="379"/>
      <c r="I129" s="436"/>
      <c r="J129" s="437"/>
      <c r="K129" s="465">
        <f>Uniformes!P36</f>
        <v>0</v>
      </c>
      <c r="L129" s="465">
        <f>Uniformes!P36</f>
        <v>0</v>
      </c>
    </row>
    <row r="130" spans="1:13" s="213" customFormat="1" ht="24" customHeight="1" x14ac:dyDescent="0.35">
      <c r="A130" s="513" t="s">
        <v>107</v>
      </c>
      <c r="B130" s="513"/>
      <c r="C130" s="513"/>
      <c r="D130" s="513"/>
      <c r="E130" s="513"/>
      <c r="F130" s="513"/>
      <c r="G130" s="513"/>
      <c r="H130" s="513"/>
      <c r="I130" s="513"/>
      <c r="J130" s="513"/>
      <c r="K130" s="468">
        <f>K129</f>
        <v>0</v>
      </c>
      <c r="L130" s="468">
        <f t="shared" ref="L130" si="15">L129</f>
        <v>0</v>
      </c>
      <c r="M130" s="380"/>
    </row>
    <row r="131" spans="1:13" s="213" customFormat="1" ht="6.75" customHeight="1" x14ac:dyDescent="0.35">
      <c r="A131" s="429"/>
      <c r="B131" s="430"/>
      <c r="C131" s="430"/>
      <c r="D131" s="430"/>
      <c r="E131" s="430"/>
      <c r="F131" s="430"/>
      <c r="G131" s="430"/>
      <c r="H131" s="430"/>
    </row>
    <row r="132" spans="1:13" s="213" customFormat="1" ht="23.5" customHeight="1" x14ac:dyDescent="0.35">
      <c r="A132" s="513" t="s">
        <v>108</v>
      </c>
      <c r="B132" s="513"/>
      <c r="C132" s="513"/>
      <c r="D132" s="513"/>
      <c r="E132" s="513"/>
      <c r="F132" s="513"/>
      <c r="G132" s="513"/>
      <c r="H132" s="513"/>
      <c r="I132" s="513"/>
      <c r="J132" s="513"/>
      <c r="K132" s="513"/>
      <c r="L132" s="513"/>
      <c r="M132" s="380"/>
    </row>
    <row r="133" spans="1:13" s="213" customFormat="1" ht="23.5" customHeight="1" x14ac:dyDescent="0.35">
      <c r="A133" s="438"/>
      <c r="B133" s="438"/>
      <c r="C133" s="438"/>
      <c r="D133" s="438"/>
      <c r="E133" s="438"/>
      <c r="F133" s="438"/>
      <c r="G133" s="438"/>
      <c r="H133" s="438"/>
      <c r="I133" s="438"/>
      <c r="J133" s="438"/>
      <c r="K133" s="439" t="s">
        <v>269</v>
      </c>
      <c r="L133" s="370" t="s">
        <v>270</v>
      </c>
      <c r="M133" s="380"/>
    </row>
    <row r="134" spans="1:13" s="213" customFormat="1" ht="25" customHeight="1" x14ac:dyDescent="0.35">
      <c r="A134" s="435"/>
      <c r="B134" s="393"/>
      <c r="C134" s="393"/>
      <c r="D134" s="393"/>
      <c r="E134" s="393"/>
      <c r="F134" s="393"/>
      <c r="G134" s="380"/>
      <c r="H134" s="380"/>
      <c r="I134" s="607" t="s">
        <v>43</v>
      </c>
      <c r="J134" s="607"/>
      <c r="K134" s="513" t="s">
        <v>70</v>
      </c>
      <c r="L134" s="513" t="s">
        <v>70</v>
      </c>
    </row>
    <row r="135" spans="1:13" s="213" customFormat="1" ht="20" customHeight="1" x14ac:dyDescent="0.35">
      <c r="A135" s="440"/>
      <c r="B135" s="441"/>
      <c r="C135" s="441"/>
      <c r="D135" s="441"/>
      <c r="E135" s="441"/>
      <c r="F135" s="441"/>
      <c r="G135" s="442" t="s">
        <v>198</v>
      </c>
      <c r="H135" s="443" t="s">
        <v>199</v>
      </c>
      <c r="I135" s="442" t="s">
        <v>198</v>
      </c>
      <c r="J135" s="443" t="s">
        <v>199</v>
      </c>
      <c r="K135" s="513"/>
      <c r="L135" s="513"/>
      <c r="M135" s="380"/>
    </row>
    <row r="136" spans="1:13" s="213" customFormat="1" ht="20" customHeight="1" x14ac:dyDescent="0.35">
      <c r="A136" s="431" t="s">
        <v>19</v>
      </c>
      <c r="B136" s="403" t="s">
        <v>143</v>
      </c>
      <c r="C136" s="70"/>
      <c r="D136" s="475"/>
      <c r="E136" s="654" t="s">
        <v>266</v>
      </c>
      <c r="F136" s="655"/>
      <c r="G136" s="280">
        <f>ROUND(K36+K72+K83+K124+K130,2)</f>
        <v>1123.8</v>
      </c>
      <c r="H136" s="280">
        <f>ROUND(L36+L72+L83+L124+L130,2)</f>
        <v>1123.8</v>
      </c>
      <c r="I136" s="463">
        <f>'Dados e Benefícios'!$I$121</f>
        <v>0</v>
      </c>
      <c r="J136" s="463">
        <f>'Dados e Benefícios'!$I$121</f>
        <v>0</v>
      </c>
      <c r="K136" s="476">
        <f>ROUND(G136*I136,2)</f>
        <v>0</v>
      </c>
      <c r="L136" s="476">
        <f>ROUND(H136*J136,2)</f>
        <v>0</v>
      </c>
    </row>
    <row r="137" spans="1:13" s="213" customFormat="1" ht="20" customHeight="1" x14ac:dyDescent="0.35">
      <c r="A137" s="404" t="s">
        <v>21</v>
      </c>
      <c r="B137" s="444" t="s">
        <v>40</v>
      </c>
      <c r="C137" s="478"/>
      <c r="D137" s="478"/>
      <c r="E137" s="656" t="s">
        <v>267</v>
      </c>
      <c r="F137" s="655"/>
      <c r="G137" s="280">
        <f>ROUND(K36+K72+K83+K124+K130+K136,2)</f>
        <v>1123.8</v>
      </c>
      <c r="H137" s="280">
        <f>ROUND(L36+L72+L83+L124+L130+L136,2)</f>
        <v>1123.8</v>
      </c>
      <c r="I137" s="463">
        <f>'Dados e Benefícios'!$I$122</f>
        <v>0</v>
      </c>
      <c r="J137" s="463">
        <f>'Dados e Benefícios'!$I$122</f>
        <v>0</v>
      </c>
      <c r="K137" s="476">
        <f>ROUND(G137*I137,2)</f>
        <v>0</v>
      </c>
      <c r="L137" s="476">
        <f>ROUND(H137*J137,2)</f>
        <v>0</v>
      </c>
      <c r="M137" s="380"/>
    </row>
    <row r="138" spans="1:13" s="213" customFormat="1" ht="20" customHeight="1" x14ac:dyDescent="0.35">
      <c r="A138" s="645" t="s">
        <v>23</v>
      </c>
      <c r="B138" s="645" t="s">
        <v>109</v>
      </c>
      <c r="C138" s="658" t="s">
        <v>272</v>
      </c>
      <c r="D138" s="659"/>
      <c r="E138" s="660" t="s">
        <v>110</v>
      </c>
      <c r="F138" s="660"/>
      <c r="G138" s="661" t="s">
        <v>41</v>
      </c>
      <c r="H138" s="659"/>
      <c r="I138" s="664">
        <f>'Dados e Benefícios'!$I$124</f>
        <v>1.6500000000000001E-2</v>
      </c>
      <c r="J138" s="664">
        <f>'Dados e Benefícios'!$I$124</f>
        <v>1.6500000000000001E-2</v>
      </c>
      <c r="K138" s="666">
        <f>ROUND(($C$140/(1-'Dados e Benefícios'!$I$130))*I138,2)</f>
        <v>21.62</v>
      </c>
      <c r="L138" s="667">
        <f>ROUND(($D$140/(1-'Dados e Benefícios'!$I$133))*J138,2)</f>
        <v>21.62</v>
      </c>
      <c r="M138" s="380"/>
    </row>
    <row r="139" spans="1:13" s="213" customFormat="1" ht="20" customHeight="1" x14ac:dyDescent="0.35">
      <c r="A139" s="645"/>
      <c r="B139" s="645"/>
      <c r="C139" s="480" t="s">
        <v>198</v>
      </c>
      <c r="D139" s="481" t="s">
        <v>199</v>
      </c>
      <c r="E139" s="660"/>
      <c r="F139" s="660"/>
      <c r="G139" s="662"/>
      <c r="H139" s="663"/>
      <c r="I139" s="665"/>
      <c r="J139" s="665"/>
      <c r="K139" s="666"/>
      <c r="L139" s="668"/>
      <c r="M139" s="380"/>
    </row>
    <row r="140" spans="1:13" s="213" customFormat="1" ht="20" customHeight="1" x14ac:dyDescent="0.35">
      <c r="A140" s="645"/>
      <c r="B140" s="645"/>
      <c r="C140" s="546">
        <f>ROUND(K36+K72+K83+K124+K130+K136+K137,2)</f>
        <v>1123.8</v>
      </c>
      <c r="D140" s="670">
        <f>ROUND(L36+L72+L83+L124+L130+L136+L137,2)</f>
        <v>1123.8</v>
      </c>
      <c r="E140" s="660"/>
      <c r="F140" s="660"/>
      <c r="G140" s="584" t="s">
        <v>42</v>
      </c>
      <c r="H140" s="585"/>
      <c r="I140" s="463">
        <f>'Dados e Benefícios'!$I$125</f>
        <v>7.5999999999999998E-2</v>
      </c>
      <c r="J140" s="463">
        <f>'Dados e Benefícios'!$I$125</f>
        <v>7.5999999999999998E-2</v>
      </c>
      <c r="K140" s="476">
        <f>ROUND(($C$140/(1-'Dados e Benefícios'!$I$130))*I140,2)</f>
        <v>99.6</v>
      </c>
      <c r="L140" s="280">
        <f>ROUND(($D$140/(1-'Dados e Benefícios'!$I$133))*J140,2)</f>
        <v>99.6</v>
      </c>
      <c r="M140" s="380"/>
    </row>
    <row r="141" spans="1:13" s="213" customFormat="1" ht="20" customHeight="1" x14ac:dyDescent="0.35">
      <c r="A141" s="645"/>
      <c r="B141" s="645"/>
      <c r="C141" s="547"/>
      <c r="D141" s="548"/>
      <c r="E141" s="660"/>
      <c r="F141" s="660"/>
      <c r="G141" s="584" t="s">
        <v>111</v>
      </c>
      <c r="H141" s="585"/>
      <c r="I141" s="463">
        <f>'Dados e Benefícios'!$I$126</f>
        <v>0</v>
      </c>
      <c r="J141" s="463">
        <f>'Dados e Benefícios'!$I$126</f>
        <v>0</v>
      </c>
      <c r="K141" s="476">
        <f>ROUND(($C$140/(1-'Dados e Benefícios'!$I$130))*I141,2)</f>
        <v>0</v>
      </c>
      <c r="L141" s="280">
        <f>ROUND(($D$140/(1-'Dados e Benefícios'!$I$133))*J141,2)</f>
        <v>0</v>
      </c>
      <c r="M141" s="380"/>
    </row>
    <row r="142" spans="1:13" s="213" customFormat="1" ht="20" customHeight="1" x14ac:dyDescent="0.35">
      <c r="A142" s="645"/>
      <c r="B142" s="645"/>
      <c r="C142" s="547"/>
      <c r="D142" s="548"/>
      <c r="E142" s="671" t="s">
        <v>112</v>
      </c>
      <c r="F142" s="672"/>
      <c r="G142" s="584" t="s">
        <v>113</v>
      </c>
      <c r="H142" s="585"/>
      <c r="I142" s="463">
        <f>'Dados e Benefícios'!I129</f>
        <v>0.05</v>
      </c>
      <c r="J142" s="463">
        <f>'Dados e Benefícios'!I132</f>
        <v>0.05</v>
      </c>
      <c r="K142" s="476">
        <f>ROUND(($C$140/(1-'Dados e Benefícios'!$I$130))*I142,2)</f>
        <v>65.53</v>
      </c>
      <c r="L142" s="280">
        <f>ROUND(($D$140/(1-'Dados e Benefícios'!$I$133))*J142,2)</f>
        <v>65.53</v>
      </c>
    </row>
    <row r="143" spans="1:13" s="213" customFormat="1" ht="20" customHeight="1" x14ac:dyDescent="0.35">
      <c r="A143" s="645"/>
      <c r="B143" s="645"/>
      <c r="C143" s="669"/>
      <c r="D143" s="549"/>
      <c r="E143" s="584" t="s">
        <v>111</v>
      </c>
      <c r="F143" s="586"/>
      <c r="G143" s="586"/>
      <c r="H143" s="585"/>
      <c r="I143" s="337">
        <f>'Dados e Benefícios'!$I$127</f>
        <v>0</v>
      </c>
      <c r="J143" s="337">
        <f>'Dados e Benefícios'!$I$127</f>
        <v>0</v>
      </c>
      <c r="K143" s="280">
        <f>ROUND(($C$140/(1-'Dados e Benefícios'!$I$130))*I143,2)</f>
        <v>0</v>
      </c>
      <c r="L143" s="280">
        <f>ROUND(($D$140/(1-'Dados e Benefícios'!$I$133))*J143,2)</f>
        <v>0</v>
      </c>
    </row>
    <row r="144" spans="1:13" s="213" customFormat="1" ht="20" customHeight="1" x14ac:dyDescent="0.35">
      <c r="A144" s="645"/>
      <c r="B144" s="1003" t="s">
        <v>146</v>
      </c>
      <c r="C144" s="1003"/>
      <c r="D144" s="1003"/>
      <c r="E144" s="1003"/>
      <c r="F144" s="1003"/>
      <c r="G144" s="1003"/>
      <c r="H144" s="1003"/>
      <c r="I144" s="1003"/>
      <c r="J144" s="1003"/>
      <c r="K144" s="484">
        <f>SUM(K138,K140,K141,K142,K143)</f>
        <v>186.75</v>
      </c>
      <c r="L144" s="484">
        <f t="shared" ref="L144" si="16">SUM(L138,L140,L141,L142,L143)</f>
        <v>186.75</v>
      </c>
    </row>
    <row r="145" spans="1:13" s="213" customFormat="1" ht="24" customHeight="1" x14ac:dyDescent="0.35">
      <c r="A145" s="588" t="s">
        <v>114</v>
      </c>
      <c r="B145" s="589"/>
      <c r="C145" s="589"/>
      <c r="D145" s="589"/>
      <c r="E145" s="589"/>
      <c r="F145" s="589"/>
      <c r="G145" s="589"/>
      <c r="H145" s="589"/>
      <c r="I145" s="589"/>
      <c r="J145" s="590"/>
      <c r="K145" s="462">
        <f>ROUND(SUM(K144,K137,K136),2)</f>
        <v>186.75</v>
      </c>
      <c r="L145" s="462">
        <f t="shared" ref="L145" si="17">ROUND(SUM(L144,L137,L136),2)</f>
        <v>186.75</v>
      </c>
      <c r="M145" s="380"/>
    </row>
    <row r="146" spans="1:13" s="213" customFormat="1" ht="14" customHeight="1" x14ac:dyDescent="0.35">
      <c r="A146" s="580"/>
      <c r="B146" s="580"/>
      <c r="C146" s="580"/>
      <c r="D146" s="580"/>
      <c r="E146" s="580"/>
      <c r="F146" s="580"/>
      <c r="G146" s="580"/>
      <c r="H146" s="580"/>
      <c r="I146" s="580"/>
      <c r="J146" s="580"/>
      <c r="K146" s="580"/>
      <c r="L146" s="580"/>
    </row>
    <row r="147" spans="1:13" s="213" customFormat="1" ht="27.5" customHeight="1" x14ac:dyDescent="0.35">
      <c r="A147" s="581" t="s">
        <v>115</v>
      </c>
      <c r="B147" s="582"/>
      <c r="C147" s="582"/>
      <c r="D147" s="582"/>
      <c r="E147" s="582"/>
      <c r="F147" s="582"/>
      <c r="G147" s="582"/>
      <c r="H147" s="582"/>
      <c r="I147" s="582"/>
      <c r="J147" s="582"/>
      <c r="K147" s="582"/>
      <c r="L147" s="583"/>
    </row>
    <row r="148" spans="1:13" s="213" customFormat="1" ht="25" customHeight="1" x14ac:dyDescent="0.35">
      <c r="A148" s="445"/>
      <c r="B148" s="446"/>
      <c r="C148" s="446"/>
      <c r="D148" s="446"/>
      <c r="E148" s="446"/>
      <c r="F148" s="446"/>
      <c r="G148" s="447"/>
      <c r="H148" s="447"/>
      <c r="I148" s="448"/>
      <c r="J148" s="449"/>
      <c r="K148" s="439" t="s">
        <v>269</v>
      </c>
      <c r="L148" s="370" t="s">
        <v>270</v>
      </c>
    </row>
    <row r="149" spans="1:13" s="213" customFormat="1" ht="20" customHeight="1" x14ac:dyDescent="0.35">
      <c r="A149" s="402" t="s">
        <v>19</v>
      </c>
      <c r="B149" s="403" t="s">
        <v>116</v>
      </c>
      <c r="C149" s="317"/>
      <c r="D149" s="317"/>
      <c r="E149" s="317"/>
      <c r="F149" s="317"/>
      <c r="G149" s="379"/>
      <c r="H149" s="379"/>
      <c r="I149" s="436"/>
      <c r="J149" s="437"/>
      <c r="K149" s="485">
        <f>K36</f>
        <v>0</v>
      </c>
      <c r="L149" s="485">
        <f t="shared" ref="L149" si="18">L36</f>
        <v>0</v>
      </c>
    </row>
    <row r="150" spans="1:13" s="213" customFormat="1" ht="20" customHeight="1" x14ac:dyDescent="0.35">
      <c r="A150" s="407" t="s">
        <v>21</v>
      </c>
      <c r="B150" s="403" t="s">
        <v>117</v>
      </c>
      <c r="C150" s="317"/>
      <c r="D150" s="317"/>
      <c r="E150" s="317"/>
      <c r="F150" s="317"/>
      <c r="G150" s="379"/>
      <c r="H150" s="379"/>
      <c r="I150" s="436"/>
      <c r="J150" s="437"/>
      <c r="K150" s="485">
        <f>K72</f>
        <v>1123.8</v>
      </c>
      <c r="L150" s="485">
        <f t="shared" ref="L150" si="19">L72</f>
        <v>1123.8</v>
      </c>
    </row>
    <row r="151" spans="1:13" s="213" customFormat="1" ht="20" customHeight="1" x14ac:dyDescent="0.35">
      <c r="A151" s="407" t="s">
        <v>23</v>
      </c>
      <c r="B151" s="403" t="s">
        <v>118</v>
      </c>
      <c r="C151" s="317"/>
      <c r="D151" s="317"/>
      <c r="E151" s="317"/>
      <c r="F151" s="317"/>
      <c r="G151" s="379"/>
      <c r="H151" s="379"/>
      <c r="I151" s="436"/>
      <c r="J151" s="437"/>
      <c r="K151" s="485">
        <f>K83</f>
        <v>0</v>
      </c>
      <c r="L151" s="485">
        <f t="shared" ref="L151" si="20">L83</f>
        <v>0</v>
      </c>
    </row>
    <row r="152" spans="1:13" s="213" customFormat="1" ht="20" customHeight="1" x14ac:dyDescent="0.35">
      <c r="A152" s="407" t="s">
        <v>25</v>
      </c>
      <c r="B152" s="403" t="s">
        <v>119</v>
      </c>
      <c r="C152" s="317"/>
      <c r="D152" s="317"/>
      <c r="E152" s="317"/>
      <c r="F152" s="317"/>
      <c r="G152" s="379"/>
      <c r="H152" s="379"/>
      <c r="I152" s="436"/>
      <c r="J152" s="437"/>
      <c r="K152" s="486">
        <f>K124</f>
        <v>0</v>
      </c>
      <c r="L152" s="486">
        <f t="shared" ref="L152" si="21">L124</f>
        <v>0</v>
      </c>
    </row>
    <row r="153" spans="1:13" s="213" customFormat="1" ht="20" customHeight="1" x14ac:dyDescent="0.35">
      <c r="A153" s="407" t="s">
        <v>27</v>
      </c>
      <c r="B153" s="403" t="s">
        <v>120</v>
      </c>
      <c r="C153" s="317"/>
      <c r="D153" s="317"/>
      <c r="E153" s="317"/>
      <c r="F153" s="317"/>
      <c r="G153" s="379"/>
      <c r="H153" s="379"/>
      <c r="I153" s="436"/>
      <c r="J153" s="437"/>
      <c r="K153" s="485">
        <f>K130</f>
        <v>0</v>
      </c>
      <c r="L153" s="485">
        <f t="shared" ref="L153" si="22">L130</f>
        <v>0</v>
      </c>
    </row>
    <row r="154" spans="1:13" s="213" customFormat="1" ht="20" customHeight="1" x14ac:dyDescent="0.35">
      <c r="A154" s="407" t="s">
        <v>29</v>
      </c>
      <c r="B154" s="403" t="s">
        <v>121</v>
      </c>
      <c r="C154" s="317"/>
      <c r="D154" s="317"/>
      <c r="E154" s="317"/>
      <c r="F154" s="317"/>
      <c r="G154" s="379"/>
      <c r="H154" s="379"/>
      <c r="I154" s="379"/>
      <c r="J154" s="437"/>
      <c r="K154" s="485">
        <f>K145</f>
        <v>186.75</v>
      </c>
      <c r="L154" s="485">
        <f t="shared" ref="L154" si="23">L145</f>
        <v>186.75</v>
      </c>
    </row>
    <row r="155" spans="1:13" s="213" customFormat="1" ht="27.5" customHeight="1" x14ac:dyDescent="0.35">
      <c r="A155" s="570" t="s">
        <v>122</v>
      </c>
      <c r="B155" s="571"/>
      <c r="C155" s="571"/>
      <c r="D155" s="571"/>
      <c r="E155" s="571"/>
      <c r="F155" s="571"/>
      <c r="G155" s="571"/>
      <c r="H155" s="571"/>
      <c r="I155" s="571"/>
      <c r="J155" s="572"/>
      <c r="K155" s="487">
        <f>SUM(K149:K154)</f>
        <v>1310.55</v>
      </c>
      <c r="L155" s="487">
        <f t="shared" ref="L155" si="24">SUM(L149:L154)</f>
        <v>1310.55</v>
      </c>
      <c r="M155" s="380"/>
    </row>
    <row r="156" spans="1:13" s="213" customFormat="1" ht="15" customHeight="1" x14ac:dyDescent="0.35">
      <c r="A156" s="591"/>
      <c r="B156" s="592"/>
      <c r="C156" s="592"/>
      <c r="D156" s="592"/>
      <c r="E156" s="592"/>
      <c r="F156" s="592"/>
      <c r="G156" s="592"/>
      <c r="H156" s="450"/>
      <c r="I156" s="436"/>
      <c r="J156" s="436"/>
      <c r="K156" s="436"/>
      <c r="L156" s="437"/>
    </row>
    <row r="157" spans="1:13" s="213" customFormat="1" ht="39.5" customHeight="1" x14ac:dyDescent="0.35">
      <c r="A157" s="573" t="s">
        <v>123</v>
      </c>
      <c r="B157" s="574"/>
      <c r="C157" s="574"/>
      <c r="D157" s="574"/>
      <c r="E157" s="574"/>
      <c r="F157" s="574"/>
      <c r="G157" s="574"/>
      <c r="H157" s="574"/>
      <c r="I157" s="574"/>
      <c r="J157" s="574"/>
      <c r="K157" s="574"/>
      <c r="L157" s="574"/>
    </row>
    <row r="158" spans="1:13" s="213" customFormat="1" ht="38.25" customHeight="1" x14ac:dyDescent="0.35">
      <c r="A158" s="575" t="str">
        <f>A3</f>
        <v>Contratação de Serviço de Apoio Administrativo e Operacional para as Unidades da Receita Federal do Brasil pertencentes à DRF-NITERÓI (DRF-NIT)</v>
      </c>
      <c r="B158" s="576"/>
      <c r="C158" s="576"/>
      <c r="D158" s="576"/>
      <c r="E158" s="576"/>
      <c r="F158" s="576"/>
      <c r="G158" s="576"/>
      <c r="H158" s="576"/>
      <c r="I158" s="576"/>
      <c r="J158" s="576"/>
      <c r="K158" s="576"/>
      <c r="L158" s="576"/>
    </row>
    <row r="159" spans="1:13" s="213" customFormat="1" ht="27.5" customHeight="1" x14ac:dyDescent="0.35">
      <c r="A159" s="577"/>
      <c r="B159" s="578"/>
      <c r="C159" s="578"/>
      <c r="D159" s="578"/>
      <c r="E159" s="578"/>
      <c r="F159" s="578"/>
      <c r="G159" s="578"/>
      <c r="H159" s="578"/>
      <c r="I159" s="578"/>
      <c r="J159" s="579"/>
      <c r="K159" s="439" t="s">
        <v>269</v>
      </c>
      <c r="L159" s="370" t="s">
        <v>270</v>
      </c>
    </row>
    <row r="160" spans="1:13" s="213" customFormat="1" ht="21" customHeight="1" x14ac:dyDescent="0.35">
      <c r="A160" s="451" t="s">
        <v>124</v>
      </c>
      <c r="B160" s="452"/>
      <c r="C160" s="452"/>
      <c r="D160" s="452"/>
      <c r="E160" s="452"/>
      <c r="F160" s="452"/>
      <c r="G160" s="382"/>
      <c r="H160" s="382"/>
      <c r="I160" s="453"/>
      <c r="J160" s="454"/>
      <c r="K160" s="485">
        <f>K155</f>
        <v>1310.55</v>
      </c>
      <c r="L160" s="485">
        <f t="shared" ref="L160" si="25">L155</f>
        <v>1310.55</v>
      </c>
    </row>
    <row r="161" spans="1:13" s="213" customFormat="1" ht="21" customHeight="1" x14ac:dyDescent="0.35">
      <c r="A161" s="451" t="s">
        <v>125</v>
      </c>
      <c r="B161" s="452"/>
      <c r="C161" s="452"/>
      <c r="D161" s="452"/>
      <c r="E161" s="452"/>
      <c r="F161" s="452"/>
      <c r="G161" s="382"/>
      <c r="H161" s="382"/>
      <c r="I161" s="453"/>
      <c r="J161" s="454"/>
      <c r="K161" s="459">
        <v>1</v>
      </c>
      <c r="L161" s="459">
        <v>1</v>
      </c>
    </row>
    <row r="162" spans="1:13" s="213" customFormat="1" ht="21" customHeight="1" x14ac:dyDescent="0.35">
      <c r="A162" s="451" t="s">
        <v>147</v>
      </c>
      <c r="B162" s="452"/>
      <c r="C162" s="452"/>
      <c r="D162" s="452"/>
      <c r="E162" s="452"/>
      <c r="F162" s="452"/>
      <c r="G162" s="382"/>
      <c r="H162" s="382"/>
      <c r="I162" s="453"/>
      <c r="J162" s="454"/>
      <c r="K162" s="485">
        <f>K161*K160</f>
        <v>1310.55</v>
      </c>
      <c r="L162" s="485">
        <f t="shared" ref="L162" si="26">L161*L160</f>
        <v>1310.55</v>
      </c>
    </row>
    <row r="163" spans="1:13" s="213" customFormat="1" ht="21" customHeight="1" x14ac:dyDescent="0.35">
      <c r="A163" s="455" t="s">
        <v>126</v>
      </c>
      <c r="B163" s="456"/>
      <c r="C163" s="456"/>
      <c r="D163" s="456"/>
      <c r="E163" s="456"/>
      <c r="F163" s="456"/>
      <c r="G163" s="379"/>
      <c r="H163" s="379"/>
      <c r="I163" s="436"/>
      <c r="J163" s="437"/>
      <c r="K163" s="488">
        <f>K26</f>
        <v>1</v>
      </c>
      <c r="L163" s="488">
        <f t="shared" ref="L163" si="27">L26</f>
        <v>2</v>
      </c>
    </row>
    <row r="164" spans="1:13" s="213" customFormat="1" ht="30" customHeight="1" x14ac:dyDescent="0.35">
      <c r="A164" s="564" t="s">
        <v>127</v>
      </c>
      <c r="B164" s="565"/>
      <c r="C164" s="565"/>
      <c r="D164" s="565"/>
      <c r="E164" s="565"/>
      <c r="F164" s="565"/>
      <c r="G164" s="565"/>
      <c r="H164" s="565"/>
      <c r="I164" s="565"/>
      <c r="J164" s="566"/>
      <c r="K164" s="489">
        <f>ROUND(K163*K162,2)</f>
        <v>1310.55</v>
      </c>
      <c r="L164" s="489">
        <f t="shared" ref="L164" si="28">ROUND(L163*L162,2)</f>
        <v>2621.1</v>
      </c>
    </row>
    <row r="165" spans="1:13" s="213" customFormat="1" ht="6" customHeight="1" x14ac:dyDescent="0.35">
      <c r="A165" s="457"/>
      <c r="B165" s="458"/>
      <c r="C165" s="458"/>
      <c r="D165" s="458"/>
      <c r="E165" s="458"/>
      <c r="F165" s="458"/>
      <c r="G165" s="458"/>
      <c r="H165" s="458"/>
      <c r="I165" s="436"/>
      <c r="J165" s="436"/>
      <c r="K165" s="436"/>
      <c r="L165" s="436"/>
    </row>
    <row r="166" spans="1:13" s="213" customFormat="1" ht="30" customHeight="1" x14ac:dyDescent="0.35">
      <c r="A166" s="567" t="s">
        <v>268</v>
      </c>
      <c r="B166" s="568"/>
      <c r="C166" s="568"/>
      <c r="D166" s="568"/>
      <c r="E166" s="568"/>
      <c r="F166" s="568"/>
      <c r="G166" s="568"/>
      <c r="H166" s="568"/>
      <c r="I166" s="568"/>
      <c r="J166" s="569"/>
      <c r="K166" s="490">
        <f>ROUND(K164*$D$14,2)</f>
        <v>78633</v>
      </c>
      <c r="L166" s="490">
        <f>ROUND(L164*$D$14,2)</f>
        <v>157266</v>
      </c>
      <c r="M166" s="401"/>
    </row>
  </sheetData>
  <sheetProtection algorithmName="SHA-512" hashValue="Na0LYlzMRmkMbOBroQMikwh5kiygnI5OnIS/GmvSKGjhoFfQKXC8mB9iig5JeY2skQKAWGZuyWeK5rc88Xw2Dw==" saltValue="0TgIgS3HUULYBnUYycIpPw==" spinCount="100000" sheet="1" objects="1" scenarios="1"/>
  <mergeCells count="235">
    <mergeCell ref="B144:J144"/>
    <mergeCell ref="A166:J166"/>
    <mergeCell ref="A145:J145"/>
    <mergeCell ref="A146:L146"/>
    <mergeCell ref="A147:L147"/>
    <mergeCell ref="A155:J155"/>
    <mergeCell ref="A156:G156"/>
    <mergeCell ref="A157:L157"/>
    <mergeCell ref="A158:L158"/>
    <mergeCell ref="A159:J159"/>
    <mergeCell ref="A164:J164"/>
    <mergeCell ref="B121:J121"/>
    <mergeCell ref="A130:J130"/>
    <mergeCell ref="A132:L132"/>
    <mergeCell ref="I134:J134"/>
    <mergeCell ref="K134:K135"/>
    <mergeCell ref="L134:L135"/>
    <mergeCell ref="E136:F136"/>
    <mergeCell ref="E137:F137"/>
    <mergeCell ref="A138:A144"/>
    <mergeCell ref="B138:B143"/>
    <mergeCell ref="C138:D138"/>
    <mergeCell ref="E138:F141"/>
    <mergeCell ref="G138:H139"/>
    <mergeCell ref="I138:I139"/>
    <mergeCell ref="J138:J139"/>
    <mergeCell ref="K138:K139"/>
    <mergeCell ref="L138:L139"/>
    <mergeCell ref="C140:C143"/>
    <mergeCell ref="D140:D143"/>
    <mergeCell ref="G140:H140"/>
    <mergeCell ref="G141:H141"/>
    <mergeCell ref="E142:F142"/>
    <mergeCell ref="G142:H142"/>
    <mergeCell ref="E143:H143"/>
    <mergeCell ref="I111:J111"/>
    <mergeCell ref="A113:J113"/>
    <mergeCell ref="B114:J114"/>
    <mergeCell ref="B115:H115"/>
    <mergeCell ref="I115:J115"/>
    <mergeCell ref="B116:H116"/>
    <mergeCell ref="I116:J116"/>
    <mergeCell ref="A117:J117"/>
    <mergeCell ref="A119:L119"/>
    <mergeCell ref="I104:J104"/>
    <mergeCell ref="K104:K105"/>
    <mergeCell ref="L104:L105"/>
    <mergeCell ref="D105:E105"/>
    <mergeCell ref="I105:J105"/>
    <mergeCell ref="A106:A107"/>
    <mergeCell ref="B106:C107"/>
    <mergeCell ref="D106:E106"/>
    <mergeCell ref="I106:J106"/>
    <mergeCell ref="K106:K107"/>
    <mergeCell ref="L106:L107"/>
    <mergeCell ref="D107:E107"/>
    <mergeCell ref="I107:J107"/>
    <mergeCell ref="A104:A105"/>
    <mergeCell ref="B104:C105"/>
    <mergeCell ref="D104:E104"/>
    <mergeCell ref="G104:H104"/>
    <mergeCell ref="G105:H105"/>
    <mergeCell ref="G106:H106"/>
    <mergeCell ref="G107:H107"/>
    <mergeCell ref="I100:J100"/>
    <mergeCell ref="K100:K101"/>
    <mergeCell ref="L100:L101"/>
    <mergeCell ref="D101:E101"/>
    <mergeCell ref="I101:J101"/>
    <mergeCell ref="A102:A103"/>
    <mergeCell ref="B102:C103"/>
    <mergeCell ref="D102:E102"/>
    <mergeCell ref="I102:J102"/>
    <mergeCell ref="K102:K103"/>
    <mergeCell ref="L102:L103"/>
    <mergeCell ref="D103:E103"/>
    <mergeCell ref="I103:J103"/>
    <mergeCell ref="A100:A101"/>
    <mergeCell ref="B100:C101"/>
    <mergeCell ref="D100:E100"/>
    <mergeCell ref="G100:H100"/>
    <mergeCell ref="G101:H101"/>
    <mergeCell ref="G102:H102"/>
    <mergeCell ref="G103:H103"/>
    <mergeCell ref="I96:J96"/>
    <mergeCell ref="K96:K97"/>
    <mergeCell ref="L96:L97"/>
    <mergeCell ref="D97:E97"/>
    <mergeCell ref="I97:J97"/>
    <mergeCell ref="A98:A99"/>
    <mergeCell ref="B98:C99"/>
    <mergeCell ref="D98:E98"/>
    <mergeCell ref="I98:J98"/>
    <mergeCell ref="K98:K99"/>
    <mergeCell ref="L98:L99"/>
    <mergeCell ref="D99:E99"/>
    <mergeCell ref="I99:J99"/>
    <mergeCell ref="A96:A97"/>
    <mergeCell ref="B96:C97"/>
    <mergeCell ref="D96:E96"/>
    <mergeCell ref="G96:H96"/>
    <mergeCell ref="G97:H97"/>
    <mergeCell ref="G98:H98"/>
    <mergeCell ref="G99:H99"/>
    <mergeCell ref="I92:J92"/>
    <mergeCell ref="K92:K93"/>
    <mergeCell ref="L92:L93"/>
    <mergeCell ref="D93:E93"/>
    <mergeCell ref="I93:J93"/>
    <mergeCell ref="A94:A95"/>
    <mergeCell ref="B94:C95"/>
    <mergeCell ref="D94:E94"/>
    <mergeCell ref="I94:J94"/>
    <mergeCell ref="K94:K95"/>
    <mergeCell ref="L94:L95"/>
    <mergeCell ref="D95:E95"/>
    <mergeCell ref="I95:J95"/>
    <mergeCell ref="A92:A93"/>
    <mergeCell ref="B92:C93"/>
    <mergeCell ref="D92:E92"/>
    <mergeCell ref="G92:H92"/>
    <mergeCell ref="G93:H93"/>
    <mergeCell ref="G94:H94"/>
    <mergeCell ref="G95:H95"/>
    <mergeCell ref="A90:A91"/>
    <mergeCell ref="B90:C91"/>
    <mergeCell ref="D90:E90"/>
    <mergeCell ref="I90:J90"/>
    <mergeCell ref="K90:K91"/>
    <mergeCell ref="L90:L91"/>
    <mergeCell ref="D91:E91"/>
    <mergeCell ref="I91:J91"/>
    <mergeCell ref="G90:H90"/>
    <mergeCell ref="G91:H91"/>
    <mergeCell ref="B79:J79"/>
    <mergeCell ref="B80:J80"/>
    <mergeCell ref="B81:J81"/>
    <mergeCell ref="B82:J82"/>
    <mergeCell ref="A83:J83"/>
    <mergeCell ref="A85:L85"/>
    <mergeCell ref="A86:J87"/>
    <mergeCell ref="A88:A89"/>
    <mergeCell ref="B88:C89"/>
    <mergeCell ref="D88:E88"/>
    <mergeCell ref="I88:J88"/>
    <mergeCell ref="K88:K89"/>
    <mergeCell ref="L88:L89"/>
    <mergeCell ref="D89:E89"/>
    <mergeCell ref="I89:J89"/>
    <mergeCell ref="G88:H88"/>
    <mergeCell ref="G89:H89"/>
    <mergeCell ref="A72:J72"/>
    <mergeCell ref="A74:L74"/>
    <mergeCell ref="A75:J76"/>
    <mergeCell ref="A77:A78"/>
    <mergeCell ref="B77:J77"/>
    <mergeCell ref="K77:K78"/>
    <mergeCell ref="L77:L78"/>
    <mergeCell ref="B78:H78"/>
    <mergeCell ref="I78:J78"/>
    <mergeCell ref="I51:J51"/>
    <mergeCell ref="I52:J52"/>
    <mergeCell ref="I53:J53"/>
    <mergeCell ref="I54:J54"/>
    <mergeCell ref="I55:J55"/>
    <mergeCell ref="A56:H56"/>
    <mergeCell ref="I56:J56"/>
    <mergeCell ref="A58:L58"/>
    <mergeCell ref="A71:J71"/>
    <mergeCell ref="I43:J43"/>
    <mergeCell ref="A44:H44"/>
    <mergeCell ref="I44:J44"/>
    <mergeCell ref="A45:G45"/>
    <mergeCell ref="A46:L46"/>
    <mergeCell ref="I47:J47"/>
    <mergeCell ref="I48:J48"/>
    <mergeCell ref="I49:J49"/>
    <mergeCell ref="I50:J50"/>
    <mergeCell ref="A122:J122"/>
    <mergeCell ref="A124:J124"/>
    <mergeCell ref="A126:L126"/>
    <mergeCell ref="A127:J128"/>
    <mergeCell ref="A108:A109"/>
    <mergeCell ref="B108:C109"/>
    <mergeCell ref="D108:E108"/>
    <mergeCell ref="B112:J112"/>
    <mergeCell ref="G108:H108"/>
    <mergeCell ref="G109:H109"/>
    <mergeCell ref="G110:H110"/>
    <mergeCell ref="G111:H111"/>
    <mergeCell ref="I108:J108"/>
    <mergeCell ref="K108:K109"/>
    <mergeCell ref="L108:L109"/>
    <mergeCell ref="D109:E109"/>
    <mergeCell ref="I109:J109"/>
    <mergeCell ref="A110:A111"/>
    <mergeCell ref="B110:C111"/>
    <mergeCell ref="D110:E110"/>
    <mergeCell ref="I110:J110"/>
    <mergeCell ref="K110:K111"/>
    <mergeCell ref="L110:L111"/>
    <mergeCell ref="D111:E111"/>
    <mergeCell ref="A1:L1"/>
    <mergeCell ref="A3:L3"/>
    <mergeCell ref="A5:C5"/>
    <mergeCell ref="E5:F5"/>
    <mergeCell ref="H5:I5"/>
    <mergeCell ref="A7:C7"/>
    <mergeCell ref="D7:L7"/>
    <mergeCell ref="A9:L9"/>
    <mergeCell ref="A11:L11"/>
    <mergeCell ref="A13:C14"/>
    <mergeCell ref="A47:H47"/>
    <mergeCell ref="B32:H32"/>
    <mergeCell ref="I32:J32"/>
    <mergeCell ref="B64:J64"/>
    <mergeCell ref="K64:K68"/>
    <mergeCell ref="L64:L68"/>
    <mergeCell ref="B66:H66"/>
    <mergeCell ref="B67:H67"/>
    <mergeCell ref="B68:H68"/>
    <mergeCell ref="A64:A68"/>
    <mergeCell ref="A16:L16"/>
    <mergeCell ref="A28:L28"/>
    <mergeCell ref="A29:J30"/>
    <mergeCell ref="B31:J31"/>
    <mergeCell ref="B34:J34"/>
    <mergeCell ref="B35:J35"/>
    <mergeCell ref="A36:J36"/>
    <mergeCell ref="A38:L38"/>
    <mergeCell ref="A40:L40"/>
    <mergeCell ref="I41:J41"/>
    <mergeCell ref="B42:H42"/>
    <mergeCell ref="I42:J42"/>
    <mergeCell ref="B43:H43"/>
  </mergeCells>
  <pageMargins left="0.51181102362204722" right="0.24" top="0.7" bottom="0.51181102362204722" header="0.31496062992125984" footer="0.31496062992125984"/>
  <pageSetup paperSize="9" scale="4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Instruções</vt:lpstr>
      <vt:lpstr>Postos e CCT</vt:lpstr>
      <vt:lpstr>Proposta Resumo</vt:lpstr>
      <vt:lpstr>Dados e Benefícios</vt:lpstr>
      <vt:lpstr>Uniformes</vt:lpstr>
      <vt:lpstr>Aux Escrit</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Mariani Viganor da Silva Sant Ana</cp:lastModifiedBy>
  <cp:lastPrinted>2026-05-08T21:14:20Z</cp:lastPrinted>
  <dcterms:created xsi:type="dcterms:W3CDTF">2021-07-09T18:06:32Z</dcterms:created>
  <dcterms:modified xsi:type="dcterms:W3CDTF">2026-06-23T20:56:21Z</dcterms:modified>
</cp:coreProperties>
</file>